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1A8A89DD-ECB1-43CB-B8D8-0901A49200D9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M790" i="6" l="1"/>
  <c r="CI790" i="6"/>
  <c r="CM789" i="6"/>
  <c r="CG787" i="6"/>
  <c r="CD786" i="6"/>
  <c r="CF786" i="6" s="1"/>
  <c r="CM785" i="6"/>
  <c r="CH784" i="6"/>
  <c r="CG784" i="6"/>
  <c r="CL783" i="6"/>
  <c r="CI783" i="6"/>
  <c r="CG783" i="6"/>
  <c r="CD782" i="6"/>
  <c r="CF782" i="6" s="1"/>
  <c r="CM780" i="6"/>
  <c r="CO779" i="6"/>
  <c r="CM779" i="6"/>
  <c r="CJ779" i="6"/>
  <c r="CI779" i="6"/>
  <c r="CJ789" i="6"/>
  <c r="CI789" i="6"/>
  <c r="CH789" i="6"/>
  <c r="CG789" i="6"/>
  <c r="CM788" i="6"/>
  <c r="CJ788" i="6"/>
  <c r="CI788" i="6"/>
  <c r="AZ788" i="6"/>
  <c r="BB788" i="6" s="1"/>
  <c r="CJ787" i="6"/>
  <c r="CH787" i="6"/>
  <c r="CL786" i="6"/>
  <c r="CJ786" i="6"/>
  <c r="CI786" i="6"/>
  <c r="AZ786" i="6"/>
  <c r="BB786" i="6" s="1"/>
  <c r="CJ785" i="6"/>
  <c r="CH785" i="6"/>
  <c r="AZ785" i="6"/>
  <c r="BB785" i="6" s="1"/>
  <c r="CJ784" i="6"/>
  <c r="AZ784" i="6"/>
  <c r="BB784" i="6" s="1"/>
  <c r="CJ783" i="6"/>
  <c r="CH782" i="6"/>
  <c r="CG782" i="6"/>
  <c r="CJ781" i="6"/>
  <c r="CI781" i="6"/>
  <c r="CH781" i="6"/>
  <c r="AZ781" i="6"/>
  <c r="BB781" i="6" s="1"/>
  <c r="CJ780" i="6"/>
  <c r="CI780" i="6"/>
  <c r="CH780" i="6"/>
  <c r="AZ780" i="6"/>
  <c r="BB780" i="6" s="1"/>
  <c r="CH779" i="6"/>
  <c r="AZ779" i="6"/>
  <c r="BB779" i="6" s="1"/>
  <c r="CM778" i="6"/>
  <c r="CJ778" i="6"/>
  <c r="CH778" i="6"/>
  <c r="AZ778" i="6"/>
  <c r="AK790" i="6"/>
  <c r="AK787" i="6"/>
  <c r="AM787" i="6" s="1"/>
  <c r="AK786" i="6"/>
  <c r="AM786" i="6" s="1"/>
  <c r="CI785" i="6"/>
  <c r="AK785" i="6"/>
  <c r="AM785" i="6" s="1"/>
  <c r="CI778" i="6"/>
  <c r="CG778" i="6"/>
  <c r="V780" i="6"/>
  <c r="X780" i="6" s="1"/>
  <c r="CO778" i="6"/>
  <c r="CL779" i="6"/>
  <c r="CP778" i="6"/>
  <c r="CK779" i="6"/>
  <c r="CQ778" i="6"/>
  <c r="CL778" i="6"/>
  <c r="V779" i="6"/>
  <c r="X779" i="6" s="1"/>
  <c r="CQ779" i="6"/>
  <c r="CN780" i="6"/>
  <c r="CO780" i="6"/>
  <c r="V781" i="6"/>
  <c r="CK781" i="6"/>
  <c r="CM781" i="6"/>
  <c r="CP781" i="6"/>
  <c r="CL782" i="6"/>
  <c r="CM782" i="6"/>
  <c r="CP782" i="6"/>
  <c r="CQ782" i="6"/>
  <c r="CO783" i="6"/>
  <c r="CL784" i="6"/>
  <c r="CL785" i="6"/>
  <c r="CO785" i="6"/>
  <c r="CQ785" i="6"/>
  <c r="V786" i="6"/>
  <c r="CN786" i="6"/>
  <c r="CP786" i="6"/>
  <c r="CI787" i="6"/>
  <c r="CK787" i="6"/>
  <c r="CN787" i="6"/>
  <c r="CQ787" i="6"/>
  <c r="CK788" i="6"/>
  <c r="CP788" i="6"/>
  <c r="CK789" i="6"/>
  <c r="CO789" i="6"/>
  <c r="CP789" i="6"/>
  <c r="CJ790" i="6"/>
  <c r="CL790" i="6"/>
  <c r="V791" i="6"/>
  <c r="X791" i="6" s="1"/>
  <c r="CI791" i="6"/>
  <c r="CJ791" i="6"/>
  <c r="CO791" i="6"/>
  <c r="CQ791" i="6"/>
  <c r="CK778" i="6"/>
  <c r="BO785" i="6"/>
  <c r="BQ785" i="6" s="1"/>
  <c r="CH791" i="6"/>
  <c r="CL787" i="6"/>
  <c r="CO784" i="6"/>
  <c r="CH783" i="6"/>
  <c r="CO781" i="6"/>
  <c r="CN782" i="6"/>
  <c r="CM783" i="6"/>
  <c r="CM784" i="6"/>
  <c r="CN784" i="6"/>
  <c r="V785" i="6"/>
  <c r="X785" i="6" s="1"/>
  <c r="CN785" i="6"/>
  <c r="CG786" i="6"/>
  <c r="CO787" i="6"/>
  <c r="CL789" i="6"/>
  <c r="V790" i="6"/>
  <c r="CH790" i="6"/>
  <c r="CK790" i="6"/>
  <c r="CN790" i="6"/>
  <c r="CM791" i="6"/>
  <c r="CI784" i="6"/>
  <c r="BO780" i="6"/>
  <c r="BQ780" i="6" s="1"/>
  <c r="BO779" i="6"/>
  <c r="BQ779" i="6" s="1"/>
  <c r="CS790" i="6"/>
  <c r="CR790" i="6"/>
  <c r="CQ790" i="6"/>
  <c r="CP790" i="6"/>
  <c r="CO790" i="6"/>
  <c r="CD790" i="6"/>
  <c r="CF790" i="6" s="1"/>
  <c r="BO790" i="6"/>
  <c r="BQ790" i="6" s="1"/>
  <c r="AZ790" i="6"/>
  <c r="BB790" i="6" s="1"/>
  <c r="CS789" i="6"/>
  <c r="CR789" i="6"/>
  <c r="CQ789" i="6"/>
  <c r="CN789" i="6"/>
  <c r="CD789" i="6"/>
  <c r="CF789" i="6" s="1"/>
  <c r="BO789" i="6"/>
  <c r="BQ789" i="6" s="1"/>
  <c r="CS788" i="6"/>
  <c r="CR788" i="6"/>
  <c r="CQ788" i="6"/>
  <c r="CO788" i="6"/>
  <c r="CN788" i="6"/>
  <c r="CL788" i="6"/>
  <c r="CD788" i="6"/>
  <c r="CF788" i="6" s="1"/>
  <c r="BO788" i="6"/>
  <c r="BQ788" i="6" s="1"/>
  <c r="CS791" i="6"/>
  <c r="CR791" i="6"/>
  <c r="CP791" i="6"/>
  <c r="CN791" i="6"/>
  <c r="CL791" i="6"/>
  <c r="CK791" i="6"/>
  <c r="CD791" i="6"/>
  <c r="CF791" i="6" s="1"/>
  <c r="BO791" i="6"/>
  <c r="BQ791" i="6" s="1"/>
  <c r="AZ791" i="6"/>
  <c r="BB791" i="6" s="1"/>
  <c r="AK791" i="6"/>
  <c r="AM791" i="6" s="1"/>
  <c r="CS787" i="6"/>
  <c r="CR787" i="6"/>
  <c r="CP787" i="6"/>
  <c r="CM787" i="6"/>
  <c r="CD787" i="6"/>
  <c r="CF787" i="6" s="1"/>
  <c r="BO787" i="6"/>
  <c r="BQ787" i="6" s="1"/>
  <c r="V787" i="6"/>
  <c r="X787" i="6" s="1"/>
  <c r="CS786" i="6"/>
  <c r="CR786" i="6"/>
  <c r="CQ786" i="6"/>
  <c r="CO786" i="6"/>
  <c r="CK786" i="6"/>
  <c r="BO786" i="6"/>
  <c r="BQ786" i="6" s="1"/>
  <c r="CS785" i="6"/>
  <c r="CR785" i="6"/>
  <c r="CP785" i="6"/>
  <c r="CD785" i="6"/>
  <c r="CF785" i="6" s="1"/>
  <c r="CS784" i="6"/>
  <c r="CR784" i="6"/>
  <c r="CQ784" i="6"/>
  <c r="CP784" i="6"/>
  <c r="CK784" i="6"/>
  <c r="CD784" i="6"/>
  <c r="CF784" i="6" s="1"/>
  <c r="BO784" i="6"/>
  <c r="BQ784" i="6" s="1"/>
  <c r="CS783" i="6"/>
  <c r="CR783" i="6"/>
  <c r="CQ783" i="6"/>
  <c r="CP783" i="6"/>
  <c r="CN783" i="6"/>
  <c r="CK783" i="6"/>
  <c r="CD783" i="6"/>
  <c r="CF783" i="6" s="1"/>
  <c r="BO783" i="6"/>
  <c r="BQ783" i="6" s="1"/>
  <c r="CS782" i="6"/>
  <c r="CR782" i="6"/>
  <c r="CO782" i="6"/>
  <c r="CK782" i="6"/>
  <c r="BO782" i="6"/>
  <c r="BQ782" i="6" s="1"/>
  <c r="CS781" i="6"/>
  <c r="CR781" i="6"/>
  <c r="CQ781" i="6"/>
  <c r="CN781" i="6"/>
  <c r="CL781" i="6"/>
  <c r="CD781" i="6"/>
  <c r="CF781" i="6" s="1"/>
  <c r="BO781" i="6"/>
  <c r="BQ781" i="6" s="1"/>
  <c r="CS780" i="6"/>
  <c r="CR780" i="6"/>
  <c r="CQ780" i="6"/>
  <c r="CP780" i="6"/>
  <c r="CL780" i="6"/>
  <c r="CD780" i="6"/>
  <c r="CF780" i="6" s="1"/>
  <c r="CS779" i="6"/>
  <c r="CR779" i="6"/>
  <c r="CP779" i="6"/>
  <c r="CN779" i="6"/>
  <c r="CS778" i="6"/>
  <c r="CR778" i="6"/>
  <c r="CN778" i="6"/>
  <c r="CG780" i="6" l="1"/>
  <c r="AZ789" i="6"/>
  <c r="BB789" i="6" s="1"/>
  <c r="AZ783" i="6"/>
  <c r="BB783" i="6" s="1"/>
  <c r="AZ787" i="6"/>
  <c r="BB787" i="6" s="1"/>
  <c r="CG779" i="6"/>
  <c r="AZ782" i="6"/>
  <c r="BB782" i="6" s="1"/>
  <c r="CG788" i="6"/>
  <c r="AK779" i="6"/>
  <c r="AM779" i="6" s="1"/>
  <c r="AK782" i="6"/>
  <c r="AM782" i="6" s="1"/>
  <c r="AK789" i="6"/>
  <c r="AM789" i="6" s="1"/>
  <c r="CG785" i="6"/>
  <c r="AK780" i="6"/>
  <c r="AM780" i="6" s="1"/>
  <c r="AK784" i="6"/>
  <c r="AM784" i="6" s="1"/>
  <c r="V782" i="6"/>
  <c r="X782" i="6" s="1"/>
  <c r="CD779" i="6"/>
  <c r="CF779" i="6" s="1"/>
  <c r="CG791" i="6"/>
  <c r="V784" i="6"/>
  <c r="X784" i="6" s="1"/>
  <c r="V788" i="6"/>
  <c r="X788" i="6" s="1"/>
  <c r="V778" i="6"/>
  <c r="X778" i="6" s="1"/>
  <c r="CD778" i="6"/>
  <c r="CF778" i="6" s="1"/>
  <c r="CI782" i="6"/>
  <c r="AK781" i="6"/>
  <c r="AM781" i="6" s="1"/>
  <c r="AK783" i="6"/>
  <c r="AM783" i="6" s="1"/>
  <c r="AK788" i="6"/>
  <c r="AM788" i="6" s="1"/>
  <c r="AK778" i="6"/>
  <c r="AM778" i="6" s="1"/>
  <c r="CM786" i="6"/>
  <c r="CK780" i="6"/>
  <c r="AM790" i="6"/>
  <c r="V783" i="6"/>
  <c r="X783" i="6" s="1"/>
  <c r="CH788" i="6"/>
  <c r="CG790" i="6"/>
  <c r="CJ782" i="6"/>
  <c r="CK785" i="6"/>
  <c r="V789" i="6"/>
  <c r="X789" i="6" s="1"/>
  <c r="CG781" i="6"/>
  <c r="CH786" i="6"/>
  <c r="BO778" i="6"/>
  <c r="BQ778" i="6" s="1"/>
  <c r="BB778" i="6"/>
  <c r="CT790" i="6"/>
  <c r="CU790" i="6" s="1"/>
  <c r="X790" i="6"/>
  <c r="CT786" i="6"/>
  <c r="CU786" i="6" s="1"/>
  <c r="CT791" i="6"/>
  <c r="CU791" i="6" s="1"/>
  <c r="X786" i="6"/>
  <c r="X781" i="6"/>
  <c r="CT785" i="6"/>
  <c r="CU785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780" i="6" l="1"/>
  <c r="CU780" i="6" s="1"/>
  <c r="CT782" i="6"/>
  <c r="CU782" i="6" s="1"/>
  <c r="CT787" i="6"/>
  <c r="CU787" i="6" s="1"/>
  <c r="CT784" i="6"/>
  <c r="CU784" i="6" s="1"/>
  <c r="CT779" i="6"/>
  <c r="CU779" i="6" s="1"/>
  <c r="CT788" i="6"/>
  <c r="CU788" i="6" s="1"/>
  <c r="CT781" i="6"/>
  <c r="CU781" i="6" s="1"/>
  <c r="CT783" i="6"/>
  <c r="CU783" i="6" s="1"/>
  <c r="CT778" i="6"/>
  <c r="CU778" i="6" s="1"/>
  <c r="CT789" i="6"/>
  <c r="CU789" i="6" s="1"/>
  <c r="I9" i="8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8" i="6"/>
  <c r="CU528" i="6" s="1"/>
  <c r="CT568" i="6"/>
  <c r="CU568" i="6" s="1"/>
  <c r="CT592" i="6"/>
  <c r="CU592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55" i="6" l="1"/>
  <c r="CU455" i="6" s="1"/>
  <c r="CT543" i="6"/>
  <c r="CU543" i="6" s="1"/>
  <c r="CT600" i="6"/>
  <c r="CU600" i="6" s="1"/>
  <c r="CT520" i="6"/>
  <c r="CU520" i="6" s="1"/>
  <c r="CT460" i="6"/>
  <c r="CU460" i="6" s="1"/>
  <c r="CT596" i="6"/>
  <c r="CU596" i="6" s="1"/>
  <c r="CT630" i="6"/>
  <c r="CU630" i="6" s="1"/>
  <c r="CT448" i="6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<sst xmlns="http://schemas.openxmlformats.org/spreadsheetml/2006/main" count="6058" uniqueCount="1164">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</sst>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9" t="s">
        <v>422</v>
      </c>
      <c r="D5" s="126" t="s">
        <v>423</v>
      </c>
      <c r="E5" s="127" t="s">
        <v>424</v>
      </c>
      <c r="F5" s="125" t="s">
        <v>425</v>
      </c>
      <c r="G5" s="125" t="s">
        <v>0</v>
      </c>
      <c r="H5" s="125" t="s">
        <v>426</v>
      </c>
      <c r="I5" s="125" t="s">
        <v>427</v>
      </c>
      <c r="J5" s="125" t="s">
        <v>1</v>
      </c>
      <c r="K5" s="125" t="s">
        <v>428</v>
      </c>
      <c r="L5" s="125" t="s">
        <v>429</v>
      </c>
      <c r="M5" s="125" t="s">
        <v>430</v>
      </c>
      <c r="N5" s="125" t="s">
        <v>431</v>
      </c>
      <c r="O5" s="125" t="s">
        <v>432</v>
      </c>
      <c r="P5" s="125" t="s">
        <v>2</v>
      </c>
      <c r="Q5" s="125" t="s">
        <v>433</v>
      </c>
      <c r="R5" s="125" t="s">
        <v>434</v>
      </c>
      <c r="S5" s="125" t="s">
        <v>435</v>
      </c>
      <c r="T5" s="125" t="s">
        <v>436</v>
      </c>
      <c r="U5" s="125" t="s">
        <v>437</v>
      </c>
      <c r="V5" s="125" t="s">
        <v>438</v>
      </c>
      <c r="W5" s="125" t="s">
        <v>439</v>
      </c>
      <c r="X5" s="125" t="s">
        <v>440</v>
      </c>
      <c r="Y5" s="9"/>
    </row>
    <row r="6" spans="1:25" customFormat="1" ht="53.25" customHeight="1" x14ac:dyDescent="0.3">
      <c r="C6" s="129"/>
      <c r="D6" s="126"/>
      <c r="E6" s="128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7.8867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1997</v>
      </c>
      <c r="K5" s="42">
        <f t="shared" si="0"/>
        <v>1827</v>
      </c>
      <c r="L5" s="42">
        <f t="shared" si="0"/>
        <v>2539</v>
      </c>
      <c r="M5" s="42">
        <f t="shared" si="0"/>
        <v>2690</v>
      </c>
      <c r="N5" s="42">
        <f t="shared" si="0"/>
        <v>2591</v>
      </c>
      <c r="O5" s="42">
        <f t="shared" si="0"/>
        <v>2157</v>
      </c>
      <c r="P5" s="42">
        <f t="shared" si="0"/>
        <v>1835</v>
      </c>
      <c r="Q5" s="42">
        <f t="shared" si="0"/>
        <v>1529</v>
      </c>
      <c r="R5" s="42">
        <f t="shared" si="0"/>
        <v>1839</v>
      </c>
      <c r="S5" s="42">
        <f t="shared" si="0"/>
        <v>2200</v>
      </c>
      <c r="T5" s="42">
        <f t="shared" si="0"/>
        <v>2177</v>
      </c>
      <c r="U5" s="42">
        <f t="shared" si="0"/>
        <v>1474</v>
      </c>
      <c r="V5" s="42">
        <f t="shared" si="0"/>
        <v>24855</v>
      </c>
      <c r="W5" s="116">
        <f t="shared" si="0"/>
        <v>38172.699999999968</v>
      </c>
      <c r="X5" s="111">
        <f>IFERROR(V5/W5,0)*100</f>
        <v>65.111977931872829</v>
      </c>
      <c r="Y5" s="109">
        <f t="shared" ref="Y5:AL5" si="1">SUBTOTAL(9,Y7:Y963)</f>
        <v>3633</v>
      </c>
      <c r="Z5" s="109">
        <f t="shared" si="1"/>
        <v>2970</v>
      </c>
      <c r="AA5" s="109">
        <f t="shared" si="1"/>
        <v>4501</v>
      </c>
      <c r="AB5" s="109">
        <f t="shared" si="1"/>
        <v>5229</v>
      </c>
      <c r="AC5" s="109">
        <f t="shared" si="1"/>
        <v>4604</v>
      </c>
      <c r="AD5" s="109">
        <f t="shared" si="1"/>
        <v>4524</v>
      </c>
      <c r="AE5" s="109">
        <f t="shared" si="1"/>
        <v>4068</v>
      </c>
      <c r="AF5" s="109">
        <f t="shared" si="1"/>
        <v>3920</v>
      </c>
      <c r="AG5" s="109">
        <f t="shared" si="1"/>
        <v>4127</v>
      </c>
      <c r="AH5" s="109">
        <f t="shared" si="1"/>
        <v>4955</v>
      </c>
      <c r="AI5" s="109">
        <f t="shared" si="1"/>
        <v>5500</v>
      </c>
      <c r="AJ5" s="109">
        <f t="shared" si="1"/>
        <v>3697</v>
      </c>
      <c r="AK5" s="109">
        <f t="shared" si="1"/>
        <v>51728</v>
      </c>
      <c r="AL5" s="116">
        <f t="shared" si="1"/>
        <v>47349.89999999998</v>
      </c>
      <c r="AM5" s="111">
        <f>IFERROR(AK5/AL5,0)*100</f>
        <v>109.24627084745696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121</v>
      </c>
      <c r="AQ5" s="109">
        <f t="shared" si="2"/>
        <v>123</v>
      </c>
      <c r="AR5" s="109">
        <f t="shared" si="2"/>
        <v>89</v>
      </c>
      <c r="AS5" s="109">
        <f t="shared" si="2"/>
        <v>109</v>
      </c>
      <c r="AT5" s="109">
        <f t="shared" si="2"/>
        <v>104</v>
      </c>
      <c r="AU5" s="109">
        <f t="shared" si="2"/>
        <v>96</v>
      </c>
      <c r="AV5" s="109">
        <f t="shared" si="2"/>
        <v>102</v>
      </c>
      <c r="AW5" s="109">
        <f t="shared" si="2"/>
        <v>93</v>
      </c>
      <c r="AX5" s="109">
        <f t="shared" si="2"/>
        <v>103</v>
      </c>
      <c r="AY5" s="109">
        <f t="shared" si="2"/>
        <v>74</v>
      </c>
      <c r="AZ5" s="109">
        <f t="shared" si="2"/>
        <v>1199</v>
      </c>
      <c r="BA5" s="116">
        <f t="shared" si="2"/>
        <v>1319.1900000000028</v>
      </c>
      <c r="BB5" s="111">
        <f>IFERROR(AZ5/BA5,0)*100</f>
        <v>90.889106193952159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7</v>
      </c>
      <c r="BG5" s="109">
        <f t="shared" si="3"/>
        <v>2</v>
      </c>
      <c r="BH5" s="109">
        <f t="shared" si="3"/>
        <v>5</v>
      </c>
      <c r="BI5" s="109">
        <f t="shared" si="3"/>
        <v>9</v>
      </c>
      <c r="BJ5" s="109">
        <f t="shared" si="3"/>
        <v>3</v>
      </c>
      <c r="BK5" s="109">
        <f t="shared" si="3"/>
        <v>4</v>
      </c>
      <c r="BL5" s="109">
        <f t="shared" si="3"/>
        <v>3</v>
      </c>
      <c r="BM5" s="109">
        <f t="shared" si="3"/>
        <v>4</v>
      </c>
      <c r="BN5" s="109">
        <f t="shared" si="3"/>
        <v>0</v>
      </c>
      <c r="BO5" s="109">
        <f t="shared" si="3"/>
        <v>46</v>
      </c>
      <c r="BP5" s="116">
        <f t="shared" si="3"/>
        <v>84</v>
      </c>
      <c r="BQ5" s="111">
        <f>IFERROR(BO5/BP5,0)*100</f>
        <v>54.761904761904766</v>
      </c>
      <c r="BR5" s="109">
        <f t="shared" ref="BR5:CE5" si="4">SUBTOTAL(9,BR7:BR963)</f>
        <v>288</v>
      </c>
      <c r="BS5" s="109">
        <f t="shared" si="4"/>
        <v>241</v>
      </c>
      <c r="BT5" s="109">
        <f t="shared" si="4"/>
        <v>356</v>
      </c>
      <c r="BU5" s="109">
        <f t="shared" si="4"/>
        <v>349</v>
      </c>
      <c r="BV5" s="109">
        <f t="shared" si="4"/>
        <v>472</v>
      </c>
      <c r="BW5" s="109">
        <f t="shared" si="4"/>
        <v>682</v>
      </c>
      <c r="BX5" s="109">
        <f t="shared" si="4"/>
        <v>619</v>
      </c>
      <c r="BY5" s="109">
        <f t="shared" si="4"/>
        <v>433</v>
      </c>
      <c r="BZ5" s="109">
        <f t="shared" si="4"/>
        <v>321</v>
      </c>
      <c r="CA5" s="109">
        <f t="shared" si="4"/>
        <v>483</v>
      </c>
      <c r="CB5" s="109">
        <f t="shared" si="4"/>
        <v>528</v>
      </c>
      <c r="CC5" s="109">
        <f t="shared" si="4"/>
        <v>360</v>
      </c>
      <c r="CD5" s="109">
        <f t="shared" si="4"/>
        <v>5132</v>
      </c>
      <c r="CE5" s="116">
        <f t="shared" si="4"/>
        <v>4622</v>
      </c>
      <c r="CF5" s="111">
        <f>IFERROR(CD5/CE5,0)*100</f>
        <v>111.03418433578538</v>
      </c>
      <c r="CG5" s="106">
        <f t="shared" ref="CG5:CT5" si="5">SUBTOTAL(9,CG7:CG963)</f>
        <v>6020</v>
      </c>
      <c r="CH5" s="106">
        <f t="shared" si="5"/>
        <v>5126</v>
      </c>
      <c r="CI5" s="106">
        <f t="shared" si="5"/>
        <v>7521</v>
      </c>
      <c r="CJ5" s="106">
        <f t="shared" si="5"/>
        <v>8398</v>
      </c>
      <c r="CK5" s="106">
        <f t="shared" si="5"/>
        <v>7758</v>
      </c>
      <c r="CL5" s="106">
        <f t="shared" si="5"/>
        <v>7477</v>
      </c>
      <c r="CM5" s="106">
        <f t="shared" si="5"/>
        <v>6635</v>
      </c>
      <c r="CN5" s="106">
        <f t="shared" si="5"/>
        <v>5981</v>
      </c>
      <c r="CO5" s="106">
        <f t="shared" si="5"/>
        <v>6393</v>
      </c>
      <c r="CP5" s="106">
        <f t="shared" si="5"/>
        <v>7734</v>
      </c>
      <c r="CQ5" s="106">
        <f t="shared" si="5"/>
        <v>8312</v>
      </c>
      <c r="CR5" s="106">
        <f t="shared" si="5"/>
        <v>5605</v>
      </c>
      <c r="CS5" s="107">
        <f t="shared" si="5"/>
        <v>91547.789999999964</v>
      </c>
      <c r="CT5" s="107">
        <f t="shared" si="5"/>
        <v>82960</v>
      </c>
      <c r="CU5" s="108">
        <f>IFERROR(CT5/CS5,0)</f>
        <v>0.90619336632812253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6</v>
      </c>
      <c r="O7" s="98">
        <v>3</v>
      </c>
      <c r="P7" s="98">
        <v>6</v>
      </c>
      <c r="Q7" s="98">
        <v>1</v>
      </c>
      <c r="R7" s="98">
        <v>1</v>
      </c>
      <c r="S7" s="98">
        <v>3</v>
      </c>
      <c r="T7" s="98">
        <v>4</v>
      </c>
      <c r="U7" s="98">
        <v>4</v>
      </c>
      <c r="V7" s="45">
        <f>SUM(J7:U7)</f>
        <v>42</v>
      </c>
      <c r="W7" s="47">
        <v>44.849999999999994</v>
      </c>
      <c r="X7" s="113">
        <f t="shared" ref="X7:X22" si="6">SUM(L7:W7)</f>
        <v>127.85</v>
      </c>
      <c r="Y7" s="98">
        <v>2</v>
      </c>
      <c r="Z7" s="98">
        <v>3</v>
      </c>
      <c r="AA7" s="98">
        <v>4</v>
      </c>
      <c r="AB7" s="98">
        <v>2</v>
      </c>
      <c r="AC7" s="98">
        <v>5</v>
      </c>
      <c r="AD7" s="98">
        <v>2</v>
      </c>
      <c r="AE7" s="98">
        <v>0</v>
      </c>
      <c r="AF7" s="98">
        <v>0</v>
      </c>
      <c r="AG7" s="98">
        <v>2</v>
      </c>
      <c r="AH7" s="98">
        <v>10</v>
      </c>
      <c r="AI7" s="98">
        <v>5</v>
      </c>
      <c r="AJ7" s="98">
        <v>0</v>
      </c>
      <c r="AK7" s="47">
        <f>SUM(Y7:AJ7)</f>
        <v>35</v>
      </c>
      <c r="AL7" s="47">
        <v>35.099999999999994</v>
      </c>
      <c r="AM7" s="113">
        <f t="shared" ref="AM7:AM70" si="7">SUM(AA7:AL7)</f>
        <v>100.1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>
        <v>0</v>
      </c>
      <c r="AT7" s="98">
        <v>0</v>
      </c>
      <c r="AU7" s="98">
        <v>1</v>
      </c>
      <c r="AV7" s="98">
        <v>0</v>
      </c>
      <c r="AW7" s="98">
        <v>0</v>
      </c>
      <c r="AX7" s="98">
        <v>1</v>
      </c>
      <c r="AY7" s="98">
        <v>1</v>
      </c>
      <c r="AZ7" s="47">
        <f>SUM(AN7:AY7)</f>
        <v>4</v>
      </c>
      <c r="BA7" s="47">
        <v>1.99</v>
      </c>
      <c r="BB7" s="113">
        <f t="shared" ref="BB7:BB70" si="8">SUM(AP7:BA7)</f>
        <v>8.99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>
        <v>0</v>
      </c>
      <c r="BJ7" s="98">
        <v>0</v>
      </c>
      <c r="BK7" s="98">
        <v>0</v>
      </c>
      <c r="BL7" s="98">
        <v>0</v>
      </c>
      <c r="BM7" s="98">
        <v>0</v>
      </c>
      <c r="BN7" s="98">
        <v>0</v>
      </c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1</v>
      </c>
      <c r="BW7" s="98">
        <v>0</v>
      </c>
      <c r="BX7" s="98">
        <v>0</v>
      </c>
      <c r="BY7" s="98">
        <v>0</v>
      </c>
      <c r="BZ7" s="98">
        <v>4</v>
      </c>
      <c r="CA7" s="98">
        <v>1</v>
      </c>
      <c r="CB7" s="98">
        <v>5</v>
      </c>
      <c r="CC7" s="98">
        <v>2</v>
      </c>
      <c r="CD7" s="48">
        <f>SUM(BR7:CC7)</f>
        <v>18</v>
      </c>
      <c r="CE7" s="47">
        <v>12</v>
      </c>
      <c r="CF7" s="113">
        <f t="shared" ref="CF7:CF70" si="10">SUM(BT7:CE7)</f>
        <v>46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12</v>
      </c>
      <c r="CL7" s="90">
        <f t="shared" ref="CL7:CL70" si="15">+O7+AD7+AS7+BH7+BW7</f>
        <v>5</v>
      </c>
      <c r="CM7" s="90">
        <f t="shared" ref="CM7:CM70" si="16">+P7+AE7+AT7+BI7+BX7</f>
        <v>6</v>
      </c>
      <c r="CN7" s="90">
        <f t="shared" ref="CN7:CN70" si="17">+Q7+AF7+AU7+BJ7+BY7</f>
        <v>2</v>
      </c>
      <c r="CO7" s="90">
        <f t="shared" ref="CO7:CO70" si="18">+R7+AG7+AV7+BK7+BZ7</f>
        <v>7</v>
      </c>
      <c r="CP7" s="90">
        <f t="shared" ref="CP7:CP70" si="19">+S7+AH7+AW7+BL7+CA7</f>
        <v>14</v>
      </c>
      <c r="CQ7" s="90">
        <f t="shared" ref="CQ7:CQ70" si="20">+T7+AI7+AX7+BM7+CB7</f>
        <v>15</v>
      </c>
      <c r="CR7" s="90">
        <f t="shared" ref="CR7:CR70" si="21">+U7+AJ7+AY7+BN7+CC7</f>
        <v>7</v>
      </c>
      <c r="CS7" s="49">
        <f>+W7+AL7+BA7+BP7+CE7</f>
        <v>93.939999999999984</v>
      </c>
      <c r="CT7" s="49">
        <f>V7+AK7+AZ7+BO7+CD7</f>
        <v>99</v>
      </c>
      <c r="CU7" s="50">
        <f>IFERROR(CT7/CS7,0)</f>
        <v>1.0538641686182673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3</v>
      </c>
      <c r="O8" s="98">
        <v>2</v>
      </c>
      <c r="P8" s="98">
        <v>0</v>
      </c>
      <c r="Q8" s="98">
        <v>0</v>
      </c>
      <c r="R8" s="98">
        <v>1</v>
      </c>
      <c r="S8" s="98">
        <v>2</v>
      </c>
      <c r="T8" s="98">
        <v>4</v>
      </c>
      <c r="U8" s="98">
        <v>4</v>
      </c>
      <c r="V8" s="46">
        <f t="shared" ref="V8:V71" si="22">SUM(J8:U8)</f>
        <v>37</v>
      </c>
      <c r="W8" s="54">
        <v>50.7</v>
      </c>
      <c r="X8" s="114">
        <f t="shared" si="6"/>
        <v>112.7</v>
      </c>
      <c r="Y8" s="98">
        <v>0</v>
      </c>
      <c r="Z8" s="98">
        <v>3</v>
      </c>
      <c r="AA8" s="98">
        <v>2</v>
      </c>
      <c r="AB8" s="98">
        <v>1</v>
      </c>
      <c r="AC8" s="98">
        <v>2</v>
      </c>
      <c r="AD8" s="98">
        <v>1</v>
      </c>
      <c r="AE8" s="98">
        <v>3</v>
      </c>
      <c r="AF8" s="98">
        <v>1</v>
      </c>
      <c r="AG8" s="98">
        <v>2</v>
      </c>
      <c r="AH8" s="98">
        <v>3</v>
      </c>
      <c r="AI8" s="98">
        <v>2</v>
      </c>
      <c r="AJ8" s="98">
        <v>0</v>
      </c>
      <c r="AK8" s="46">
        <f t="shared" ref="AK8:AK71" si="23">SUM(Y8:AJ8)</f>
        <v>20</v>
      </c>
      <c r="AL8" s="54">
        <v>17.549999999999997</v>
      </c>
      <c r="AM8" s="114">
        <f t="shared" si="7"/>
        <v>54.55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>
        <v>0</v>
      </c>
      <c r="AU8" s="98">
        <v>0</v>
      </c>
      <c r="AV8" s="98">
        <v>0</v>
      </c>
      <c r="AW8" s="98">
        <v>0</v>
      </c>
      <c r="AX8" s="98">
        <v>0</v>
      </c>
      <c r="AY8" s="98">
        <v>1</v>
      </c>
      <c r="AZ8" s="46">
        <f t="shared" ref="AZ8:AZ71" si="24">SUM(AN8:AY8)</f>
        <v>4</v>
      </c>
      <c r="BA8" s="54">
        <v>5.97</v>
      </c>
      <c r="BB8" s="114">
        <f t="shared" si="8"/>
        <v>10.969999999999999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>
        <v>0</v>
      </c>
      <c r="BJ8" s="98">
        <v>0</v>
      </c>
      <c r="BK8" s="98">
        <v>0</v>
      </c>
      <c r="BL8" s="98">
        <v>0</v>
      </c>
      <c r="BM8" s="98">
        <v>0</v>
      </c>
      <c r="BN8" s="98">
        <v>0</v>
      </c>
      <c r="BO8" s="51">
        <f t="shared" ref="BO8:BO71" si="25">SUM(BC8:BN8)</f>
        <v>0</v>
      </c>
      <c r="BP8" s="54">
        <v>0</v>
      </c>
      <c r="BQ8" s="114">
        <f t="shared" si="9"/>
        <v>0</v>
      </c>
      <c r="BR8" s="98">
        <v>9</v>
      </c>
      <c r="BS8" s="98">
        <v>13</v>
      </c>
      <c r="BT8" s="98">
        <v>6</v>
      </c>
      <c r="BU8" s="98">
        <v>3</v>
      </c>
      <c r="BV8" s="98">
        <v>6</v>
      </c>
      <c r="BW8" s="98">
        <v>6</v>
      </c>
      <c r="BX8" s="98">
        <v>4</v>
      </c>
      <c r="BY8" s="98">
        <v>4</v>
      </c>
      <c r="BZ8" s="98">
        <v>0</v>
      </c>
      <c r="CA8" s="98">
        <v>7</v>
      </c>
      <c r="CB8" s="98">
        <v>3</v>
      </c>
      <c r="CC8" s="98">
        <v>0</v>
      </c>
      <c r="CD8" s="51">
        <f t="shared" ref="CD8:CD71" si="26">SUM(BR8:CC8)</f>
        <v>61</v>
      </c>
      <c r="CE8" s="54">
        <v>86</v>
      </c>
      <c r="CF8" s="114">
        <f t="shared" si="10"/>
        <v>186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11</v>
      </c>
      <c r="CL8" s="91">
        <f t="shared" si="15"/>
        <v>9</v>
      </c>
      <c r="CM8" s="91">
        <f t="shared" si="16"/>
        <v>7</v>
      </c>
      <c r="CN8" s="91">
        <f t="shared" si="17"/>
        <v>5</v>
      </c>
      <c r="CO8" s="91">
        <f t="shared" si="18"/>
        <v>3</v>
      </c>
      <c r="CP8" s="91">
        <f t="shared" si="19"/>
        <v>12</v>
      </c>
      <c r="CQ8" s="91">
        <f t="shared" si="20"/>
        <v>9</v>
      </c>
      <c r="CR8" s="91">
        <f t="shared" si="21"/>
        <v>5</v>
      </c>
      <c r="CS8" s="52">
        <f t="shared" ref="CS8:CS71" si="28">+W8+AL8+BA8+BP8+CE8</f>
        <v>160.22</v>
      </c>
      <c r="CT8" s="52">
        <f t="shared" ref="CT8:CT71" si="29">V8+AK8+AZ8+BO8+CD8</f>
        <v>122</v>
      </c>
      <c r="CU8" s="53">
        <f t="shared" ref="CU8:CU71" si="30">IFERROR(CT8/CS8,0)</f>
        <v>0.76145300212208211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4</v>
      </c>
      <c r="O9" s="98">
        <v>1</v>
      </c>
      <c r="P9" s="98">
        <v>0</v>
      </c>
      <c r="Q9" s="98">
        <v>4</v>
      </c>
      <c r="R9" s="98">
        <v>3</v>
      </c>
      <c r="S9" s="98">
        <v>3</v>
      </c>
      <c r="T9" s="98">
        <v>0</v>
      </c>
      <c r="U9" s="98">
        <v>0</v>
      </c>
      <c r="V9" s="46">
        <f t="shared" si="22"/>
        <v>23</v>
      </c>
      <c r="W9" s="54">
        <v>350</v>
      </c>
      <c r="X9" s="114">
        <f t="shared" si="6"/>
        <v>392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>
        <v>0</v>
      </c>
      <c r="AE9" s="98">
        <v>14</v>
      </c>
      <c r="AF9" s="98">
        <v>2</v>
      </c>
      <c r="AG9" s="98">
        <v>0</v>
      </c>
      <c r="AH9" s="98">
        <v>21</v>
      </c>
      <c r="AI9" s="98">
        <v>1</v>
      </c>
      <c r="AJ9" s="98">
        <v>2</v>
      </c>
      <c r="AK9" s="46">
        <f t="shared" si="23"/>
        <v>48</v>
      </c>
      <c r="AL9" s="54">
        <v>15.6</v>
      </c>
      <c r="AM9" s="114">
        <f t="shared" si="7"/>
        <v>106.6</v>
      </c>
      <c r="AN9" s="98">
        <v>0</v>
      </c>
      <c r="AO9" s="98">
        <v>1</v>
      </c>
      <c r="AP9" s="98">
        <v>1</v>
      </c>
      <c r="AQ9" s="98">
        <v>0</v>
      </c>
      <c r="AR9" s="98">
        <v>1</v>
      </c>
      <c r="AS9" s="98">
        <v>0</v>
      </c>
      <c r="AT9" s="98">
        <v>0</v>
      </c>
      <c r="AU9" s="98">
        <v>0</v>
      </c>
      <c r="AV9" s="98">
        <v>0</v>
      </c>
      <c r="AW9" s="98">
        <v>1</v>
      </c>
      <c r="AX9" s="98">
        <v>0</v>
      </c>
      <c r="AY9" s="98">
        <v>0</v>
      </c>
      <c r="AZ9" s="46">
        <f t="shared" si="24"/>
        <v>4</v>
      </c>
      <c r="BA9" s="54">
        <v>5.97</v>
      </c>
      <c r="BB9" s="114">
        <f t="shared" si="8"/>
        <v>12.969999999999999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>
        <v>0</v>
      </c>
      <c r="BJ9" s="98">
        <v>0</v>
      </c>
      <c r="BK9" s="98">
        <v>0</v>
      </c>
      <c r="BL9" s="98">
        <v>0</v>
      </c>
      <c r="BM9" s="98">
        <v>0</v>
      </c>
      <c r="BN9" s="98">
        <v>0</v>
      </c>
      <c r="BO9" s="51">
        <f t="shared" si="25"/>
        <v>0</v>
      </c>
      <c r="BP9" s="54">
        <v>0</v>
      </c>
      <c r="BQ9" s="114">
        <f t="shared" si="9"/>
        <v>0</v>
      </c>
      <c r="BR9" s="98">
        <v>4</v>
      </c>
      <c r="BS9" s="98">
        <v>0</v>
      </c>
      <c r="BT9" s="98">
        <v>1</v>
      </c>
      <c r="BU9" s="98">
        <v>3</v>
      </c>
      <c r="BV9" s="98">
        <v>1</v>
      </c>
      <c r="BW9" s="98">
        <v>2</v>
      </c>
      <c r="BX9" s="98">
        <v>0</v>
      </c>
      <c r="BY9" s="98">
        <v>0</v>
      </c>
      <c r="BZ9" s="98">
        <v>0</v>
      </c>
      <c r="CA9" s="98">
        <v>0</v>
      </c>
      <c r="CB9" s="98">
        <v>1</v>
      </c>
      <c r="CC9" s="98">
        <v>0</v>
      </c>
      <c r="CD9" s="51">
        <f t="shared" si="26"/>
        <v>12</v>
      </c>
      <c r="CE9" s="54">
        <v>22</v>
      </c>
      <c r="CF9" s="114">
        <f t="shared" si="10"/>
        <v>42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6</v>
      </c>
      <c r="CL9" s="91">
        <f t="shared" si="15"/>
        <v>3</v>
      </c>
      <c r="CM9" s="91">
        <f t="shared" si="16"/>
        <v>14</v>
      </c>
      <c r="CN9" s="91">
        <f t="shared" si="17"/>
        <v>6</v>
      </c>
      <c r="CO9" s="91">
        <f t="shared" si="18"/>
        <v>3</v>
      </c>
      <c r="CP9" s="91">
        <f t="shared" si="19"/>
        <v>25</v>
      </c>
      <c r="CQ9" s="91">
        <f t="shared" si="20"/>
        <v>2</v>
      </c>
      <c r="CR9" s="91">
        <f t="shared" si="21"/>
        <v>2</v>
      </c>
      <c r="CS9" s="52">
        <f t="shared" si="28"/>
        <v>393.57000000000005</v>
      </c>
      <c r="CT9" s="52">
        <f t="shared" si="29"/>
        <v>87</v>
      </c>
      <c r="CU9" s="53">
        <f t="shared" si="30"/>
        <v>0.22105343395075841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>
        <v>1</v>
      </c>
      <c r="V10" s="54">
        <f t="shared" si="22"/>
        <v>2</v>
      </c>
      <c r="W10" s="54">
        <v>150</v>
      </c>
      <c r="X10" s="114">
        <f t="shared" si="6"/>
        <v>154</v>
      </c>
      <c r="Y10" s="98">
        <v>1</v>
      </c>
      <c r="Z10" s="98">
        <v>1</v>
      </c>
      <c r="AA10" s="98">
        <v>6</v>
      </c>
      <c r="AB10" s="98">
        <v>4</v>
      </c>
      <c r="AC10" s="98">
        <v>2</v>
      </c>
      <c r="AD10" s="98">
        <v>9</v>
      </c>
      <c r="AE10" s="98">
        <v>9</v>
      </c>
      <c r="AF10" s="98">
        <v>10</v>
      </c>
      <c r="AG10" s="98">
        <v>7</v>
      </c>
      <c r="AH10" s="98">
        <v>9</v>
      </c>
      <c r="AI10" s="98">
        <v>0</v>
      </c>
      <c r="AJ10" s="98">
        <v>2</v>
      </c>
      <c r="AK10" s="46">
        <f t="shared" si="23"/>
        <v>60</v>
      </c>
      <c r="AL10" s="54">
        <v>44.849999999999994</v>
      </c>
      <c r="AM10" s="114">
        <f t="shared" si="7"/>
        <v>162.85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>
        <v>0</v>
      </c>
      <c r="AU10" s="98">
        <v>0</v>
      </c>
      <c r="AV10" s="98">
        <v>0</v>
      </c>
      <c r="AW10" s="98">
        <v>0</v>
      </c>
      <c r="AX10" s="98">
        <v>1</v>
      </c>
      <c r="AY10" s="98">
        <v>0</v>
      </c>
      <c r="AZ10" s="46">
        <f t="shared" si="24"/>
        <v>2</v>
      </c>
      <c r="BA10" s="54">
        <v>1.99</v>
      </c>
      <c r="BB10" s="114">
        <f t="shared" si="8"/>
        <v>4.99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>
        <v>0</v>
      </c>
      <c r="BJ10" s="98">
        <v>0</v>
      </c>
      <c r="BK10" s="98">
        <v>0</v>
      </c>
      <c r="BL10" s="98">
        <v>0</v>
      </c>
      <c r="BM10" s="98">
        <v>0</v>
      </c>
      <c r="BN10" s="98">
        <v>0</v>
      </c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2</v>
      </c>
      <c r="BW10" s="98">
        <v>1</v>
      </c>
      <c r="BX10" s="98">
        <v>0</v>
      </c>
      <c r="BY10" s="98">
        <v>0</v>
      </c>
      <c r="BZ10" s="98">
        <v>0</v>
      </c>
      <c r="CA10" s="98">
        <v>0</v>
      </c>
      <c r="CB10" s="98">
        <v>2</v>
      </c>
      <c r="CC10" s="98">
        <v>0</v>
      </c>
      <c r="CD10" s="51">
        <f t="shared" si="26"/>
        <v>8</v>
      </c>
      <c r="CE10" s="54">
        <v>12</v>
      </c>
      <c r="CF10" s="114">
        <f t="shared" si="10"/>
        <v>28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4</v>
      </c>
      <c r="CL10" s="91">
        <f t="shared" si="15"/>
        <v>10</v>
      </c>
      <c r="CM10" s="91">
        <f t="shared" si="16"/>
        <v>9</v>
      </c>
      <c r="CN10" s="91">
        <f t="shared" si="17"/>
        <v>10</v>
      </c>
      <c r="CO10" s="91">
        <f t="shared" si="18"/>
        <v>7</v>
      </c>
      <c r="CP10" s="91">
        <f t="shared" si="19"/>
        <v>9</v>
      </c>
      <c r="CQ10" s="91">
        <f t="shared" si="20"/>
        <v>3</v>
      </c>
      <c r="CR10" s="91">
        <f t="shared" si="21"/>
        <v>3</v>
      </c>
      <c r="CS10" s="52">
        <f t="shared" si="28"/>
        <v>208.84</v>
      </c>
      <c r="CT10" s="52">
        <f t="shared" si="29"/>
        <v>72</v>
      </c>
      <c r="CU10" s="53">
        <f t="shared" si="30"/>
        <v>0.34476153993487835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2</v>
      </c>
      <c r="O11" s="98">
        <v>17</v>
      </c>
      <c r="P11" s="98">
        <v>3</v>
      </c>
      <c r="Q11" s="98">
        <v>3</v>
      </c>
      <c r="R11" s="98">
        <v>2</v>
      </c>
      <c r="S11" s="98">
        <v>14</v>
      </c>
      <c r="T11" s="98">
        <v>17</v>
      </c>
      <c r="U11" s="98">
        <v>12</v>
      </c>
      <c r="V11" s="46">
        <f t="shared" si="22"/>
        <v>74</v>
      </c>
      <c r="W11" s="54">
        <v>258</v>
      </c>
      <c r="X11" s="114">
        <f t="shared" si="6"/>
        <v>406</v>
      </c>
      <c r="Y11" s="98">
        <v>15</v>
      </c>
      <c r="Z11" s="98">
        <v>1</v>
      </c>
      <c r="AA11" s="98">
        <v>3</v>
      </c>
      <c r="AB11" s="98">
        <v>8</v>
      </c>
      <c r="AC11" s="98">
        <v>2</v>
      </c>
      <c r="AD11" s="98">
        <v>6</v>
      </c>
      <c r="AE11" s="98">
        <v>40</v>
      </c>
      <c r="AF11" s="98">
        <v>8</v>
      </c>
      <c r="AG11" s="98">
        <v>11</v>
      </c>
      <c r="AH11" s="98">
        <v>40</v>
      </c>
      <c r="AI11" s="98">
        <v>11</v>
      </c>
      <c r="AJ11" s="98">
        <v>12</v>
      </c>
      <c r="AK11" s="46">
        <f t="shared" si="23"/>
        <v>157</v>
      </c>
      <c r="AL11" s="54">
        <v>68.25</v>
      </c>
      <c r="AM11" s="114">
        <f t="shared" si="7"/>
        <v>366.25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>
        <v>1</v>
      </c>
      <c r="AT11" s="98">
        <v>1</v>
      </c>
      <c r="AU11" s="98">
        <v>1</v>
      </c>
      <c r="AV11" s="98">
        <v>3</v>
      </c>
      <c r="AW11" s="98">
        <v>0</v>
      </c>
      <c r="AX11" s="98">
        <v>0</v>
      </c>
      <c r="AY11" s="98">
        <v>1</v>
      </c>
      <c r="AZ11" s="46">
        <f t="shared" si="24"/>
        <v>10</v>
      </c>
      <c r="BA11" s="54">
        <v>7.96</v>
      </c>
      <c r="BB11" s="114">
        <f t="shared" si="8"/>
        <v>26.96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>
        <v>0</v>
      </c>
      <c r="BJ11" s="98">
        <v>0</v>
      </c>
      <c r="BK11" s="98">
        <v>0</v>
      </c>
      <c r="BL11" s="98">
        <v>0</v>
      </c>
      <c r="BM11" s="98">
        <v>0</v>
      </c>
      <c r="BN11" s="98">
        <v>0</v>
      </c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7</v>
      </c>
      <c r="BX11" s="98">
        <v>6</v>
      </c>
      <c r="BY11" s="98">
        <v>4</v>
      </c>
      <c r="BZ11" s="98">
        <v>2</v>
      </c>
      <c r="CA11" s="98">
        <v>3</v>
      </c>
      <c r="CB11" s="98">
        <v>1</v>
      </c>
      <c r="CC11" s="98">
        <v>1</v>
      </c>
      <c r="CD11" s="51">
        <f t="shared" si="26"/>
        <v>24</v>
      </c>
      <c r="CE11" s="54">
        <v>14</v>
      </c>
      <c r="CF11" s="114">
        <f t="shared" si="10"/>
        <v>62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4</v>
      </c>
      <c r="CL11" s="91">
        <f t="shared" si="15"/>
        <v>31</v>
      </c>
      <c r="CM11" s="91">
        <f t="shared" si="16"/>
        <v>50</v>
      </c>
      <c r="CN11" s="91">
        <f t="shared" si="17"/>
        <v>16</v>
      </c>
      <c r="CO11" s="91">
        <f t="shared" si="18"/>
        <v>18</v>
      </c>
      <c r="CP11" s="91">
        <f t="shared" si="19"/>
        <v>57</v>
      </c>
      <c r="CQ11" s="91">
        <f t="shared" si="20"/>
        <v>29</v>
      </c>
      <c r="CR11" s="91">
        <f t="shared" si="21"/>
        <v>26</v>
      </c>
      <c r="CS11" s="52">
        <f t="shared" si="28"/>
        <v>348.21</v>
      </c>
      <c r="CT11" s="52">
        <f t="shared" si="29"/>
        <v>265</v>
      </c>
      <c r="CU11" s="53">
        <f t="shared" si="30"/>
        <v>0.76103500761035014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55</v>
      </c>
      <c r="N12" s="98">
        <v>76</v>
      </c>
      <c r="O12" s="98">
        <v>85</v>
      </c>
      <c r="P12" s="98">
        <v>40</v>
      </c>
      <c r="Q12" s="98">
        <v>31</v>
      </c>
      <c r="R12" s="98">
        <v>44</v>
      </c>
      <c r="S12" s="98">
        <v>91</v>
      </c>
      <c r="T12" s="98">
        <v>46</v>
      </c>
      <c r="U12" s="98">
        <v>36</v>
      </c>
      <c r="V12" s="46">
        <f t="shared" si="22"/>
        <v>745</v>
      </c>
      <c r="W12" s="54">
        <v>3590</v>
      </c>
      <c r="X12" s="114">
        <f t="shared" si="6"/>
        <v>4930</v>
      </c>
      <c r="Y12" s="98">
        <v>82</v>
      </c>
      <c r="Z12" s="98">
        <v>32</v>
      </c>
      <c r="AA12" s="98">
        <v>50</v>
      </c>
      <c r="AB12" s="98">
        <v>89</v>
      </c>
      <c r="AC12" s="98">
        <v>37</v>
      </c>
      <c r="AD12" s="98">
        <v>56</v>
      </c>
      <c r="AE12" s="98">
        <v>45</v>
      </c>
      <c r="AF12" s="98">
        <v>48</v>
      </c>
      <c r="AG12" s="98">
        <v>51</v>
      </c>
      <c r="AH12" s="98">
        <v>105</v>
      </c>
      <c r="AI12" s="98">
        <v>61</v>
      </c>
      <c r="AJ12" s="98">
        <v>58</v>
      </c>
      <c r="AK12" s="46">
        <f t="shared" si="23"/>
        <v>714</v>
      </c>
      <c r="AL12" s="54">
        <v>674.7</v>
      </c>
      <c r="AM12" s="114">
        <f t="shared" si="7"/>
        <v>1988.7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>
        <v>5</v>
      </c>
      <c r="AT12" s="98">
        <v>9</v>
      </c>
      <c r="AU12" s="98">
        <v>2</v>
      </c>
      <c r="AV12" s="98">
        <v>3</v>
      </c>
      <c r="AW12" s="98">
        <v>6</v>
      </c>
      <c r="AX12" s="98">
        <v>4</v>
      </c>
      <c r="AY12" s="98">
        <v>5</v>
      </c>
      <c r="AZ12" s="46">
        <f t="shared" si="24"/>
        <v>46</v>
      </c>
      <c r="BA12" s="54">
        <v>33.83</v>
      </c>
      <c r="BB12" s="114">
        <f t="shared" si="8"/>
        <v>118.83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>
        <v>2</v>
      </c>
      <c r="BJ12" s="98">
        <v>0</v>
      </c>
      <c r="BK12" s="98">
        <v>0</v>
      </c>
      <c r="BL12" s="98">
        <v>0</v>
      </c>
      <c r="BM12" s="98">
        <v>0</v>
      </c>
      <c r="BN12" s="98">
        <v>0</v>
      </c>
      <c r="BO12" s="51">
        <f t="shared" si="25"/>
        <v>2</v>
      </c>
      <c r="BP12" s="54">
        <v>0</v>
      </c>
      <c r="BQ12" s="114">
        <f t="shared" si="9"/>
        <v>4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>
        <v>1</v>
      </c>
      <c r="BX12" s="98">
        <v>1</v>
      </c>
      <c r="BY12" s="98">
        <v>1</v>
      </c>
      <c r="BZ12" s="98">
        <v>3</v>
      </c>
      <c r="CA12" s="98">
        <v>2</v>
      </c>
      <c r="CB12" s="98">
        <v>3</v>
      </c>
      <c r="CC12" s="98">
        <v>0</v>
      </c>
      <c r="CD12" s="51">
        <f t="shared" si="26"/>
        <v>14</v>
      </c>
      <c r="CE12" s="54">
        <v>8</v>
      </c>
      <c r="CF12" s="114">
        <f t="shared" si="10"/>
        <v>35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148</v>
      </c>
      <c r="CK12" s="91">
        <f t="shared" si="14"/>
        <v>113</v>
      </c>
      <c r="CL12" s="91">
        <f t="shared" si="15"/>
        <v>147</v>
      </c>
      <c r="CM12" s="91">
        <f t="shared" si="16"/>
        <v>97</v>
      </c>
      <c r="CN12" s="91">
        <f t="shared" si="17"/>
        <v>82</v>
      </c>
      <c r="CO12" s="91">
        <f t="shared" si="18"/>
        <v>101</v>
      </c>
      <c r="CP12" s="91">
        <f t="shared" si="19"/>
        <v>204</v>
      </c>
      <c r="CQ12" s="91">
        <f t="shared" si="20"/>
        <v>114</v>
      </c>
      <c r="CR12" s="91">
        <f t="shared" si="21"/>
        <v>99</v>
      </c>
      <c r="CS12" s="52">
        <f t="shared" si="28"/>
        <v>4306.53</v>
      </c>
      <c r="CT12" s="52">
        <f t="shared" si="29"/>
        <v>1521</v>
      </c>
      <c r="CU12" s="53">
        <f t="shared" si="30"/>
        <v>0.35318458248288065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19</v>
      </c>
      <c r="O13" s="98">
        <v>19</v>
      </c>
      <c r="P13" s="98">
        <v>15</v>
      </c>
      <c r="Q13" s="98">
        <v>9</v>
      </c>
      <c r="R13" s="98">
        <v>18</v>
      </c>
      <c r="S13" s="98">
        <v>30</v>
      </c>
      <c r="T13" s="98">
        <v>13</v>
      </c>
      <c r="U13" s="98">
        <v>14</v>
      </c>
      <c r="V13" s="46">
        <f t="shared" si="22"/>
        <v>250</v>
      </c>
      <c r="W13" s="54">
        <v>306.14999999999998</v>
      </c>
      <c r="X13" s="114">
        <f t="shared" si="6"/>
        <v>767.15</v>
      </c>
      <c r="Y13" s="98">
        <v>11</v>
      </c>
      <c r="Z13" s="98">
        <v>5</v>
      </c>
      <c r="AA13" s="98">
        <v>8</v>
      </c>
      <c r="AB13" s="98">
        <v>18</v>
      </c>
      <c r="AC13" s="98">
        <v>8</v>
      </c>
      <c r="AD13" s="98">
        <v>2</v>
      </c>
      <c r="AE13" s="98">
        <v>2</v>
      </c>
      <c r="AF13" s="98">
        <v>17</v>
      </c>
      <c r="AG13" s="98">
        <v>29</v>
      </c>
      <c r="AH13" s="98">
        <v>38</v>
      </c>
      <c r="AI13" s="98">
        <v>31</v>
      </c>
      <c r="AJ13" s="98">
        <v>32</v>
      </c>
      <c r="AK13" s="46">
        <f t="shared" si="23"/>
        <v>201</v>
      </c>
      <c r="AL13" s="54">
        <v>101.4</v>
      </c>
      <c r="AM13" s="114">
        <f t="shared" si="7"/>
        <v>487.4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>
        <v>0</v>
      </c>
      <c r="AT13" s="98">
        <v>0</v>
      </c>
      <c r="AU13" s="98">
        <v>0</v>
      </c>
      <c r="AV13" s="98">
        <v>0</v>
      </c>
      <c r="AW13" s="98">
        <v>2</v>
      </c>
      <c r="AX13" s="98">
        <v>2</v>
      </c>
      <c r="AY13" s="98">
        <v>1</v>
      </c>
      <c r="AZ13" s="46">
        <f t="shared" si="24"/>
        <v>15</v>
      </c>
      <c r="BA13" s="54">
        <v>19.899999999999999</v>
      </c>
      <c r="BB13" s="114">
        <f t="shared" si="8"/>
        <v>43.9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>
        <v>0</v>
      </c>
      <c r="BJ13" s="98">
        <v>0</v>
      </c>
      <c r="BK13" s="98">
        <v>0</v>
      </c>
      <c r="BL13" s="98">
        <v>0</v>
      </c>
      <c r="BM13" s="98">
        <v>0</v>
      </c>
      <c r="BN13" s="98">
        <v>0</v>
      </c>
      <c r="BO13" s="51">
        <f t="shared" si="25"/>
        <v>0</v>
      </c>
      <c r="BP13" s="54">
        <v>0</v>
      </c>
      <c r="BQ13" s="114">
        <f t="shared" si="9"/>
        <v>0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>
        <v>0</v>
      </c>
      <c r="BY13" s="98">
        <v>0</v>
      </c>
      <c r="BZ13" s="98">
        <v>0</v>
      </c>
      <c r="CA13" s="98">
        <v>0</v>
      </c>
      <c r="CB13" s="98">
        <v>0</v>
      </c>
      <c r="CC13" s="98">
        <v>1</v>
      </c>
      <c r="CD13" s="51">
        <f t="shared" si="26"/>
        <v>4</v>
      </c>
      <c r="CE13" s="54">
        <v>6</v>
      </c>
      <c r="CF13" s="114">
        <f t="shared" si="10"/>
        <v>11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28</v>
      </c>
      <c r="CL13" s="91">
        <f t="shared" si="15"/>
        <v>21</v>
      </c>
      <c r="CM13" s="91">
        <f t="shared" si="16"/>
        <v>17</v>
      </c>
      <c r="CN13" s="91">
        <f t="shared" si="17"/>
        <v>26</v>
      </c>
      <c r="CO13" s="91">
        <f t="shared" si="18"/>
        <v>47</v>
      </c>
      <c r="CP13" s="91">
        <f t="shared" si="19"/>
        <v>70</v>
      </c>
      <c r="CQ13" s="91">
        <f t="shared" si="20"/>
        <v>46</v>
      </c>
      <c r="CR13" s="91">
        <f t="shared" si="21"/>
        <v>48</v>
      </c>
      <c r="CS13" s="52">
        <f t="shared" si="28"/>
        <v>433.44999999999993</v>
      </c>
      <c r="CT13" s="52">
        <f t="shared" si="29"/>
        <v>470</v>
      </c>
      <c r="CU13" s="53">
        <f t="shared" si="30"/>
        <v>1.0843234513784752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5</v>
      </c>
      <c r="O14" s="98">
        <v>6</v>
      </c>
      <c r="P14" s="98">
        <v>14</v>
      </c>
      <c r="Q14" s="98">
        <v>12</v>
      </c>
      <c r="R14" s="98">
        <v>14</v>
      </c>
      <c r="S14" s="98">
        <v>17</v>
      </c>
      <c r="T14" s="98">
        <v>6</v>
      </c>
      <c r="U14" s="98">
        <v>8</v>
      </c>
      <c r="V14" s="46">
        <f t="shared" si="22"/>
        <v>116</v>
      </c>
      <c r="W14" s="54">
        <v>180</v>
      </c>
      <c r="X14" s="114">
        <f t="shared" si="6"/>
        <v>400</v>
      </c>
      <c r="Y14" s="98">
        <v>9</v>
      </c>
      <c r="Z14" s="98">
        <v>17</v>
      </c>
      <c r="AA14" s="98">
        <v>24</v>
      </c>
      <c r="AB14" s="98">
        <v>35</v>
      </c>
      <c r="AC14" s="98">
        <v>16</v>
      </c>
      <c r="AD14" s="98">
        <v>31</v>
      </c>
      <c r="AE14" s="98">
        <v>27</v>
      </c>
      <c r="AF14" s="98">
        <v>24</v>
      </c>
      <c r="AG14" s="98">
        <v>33</v>
      </c>
      <c r="AH14" s="98">
        <v>38</v>
      </c>
      <c r="AI14" s="98">
        <v>21</v>
      </c>
      <c r="AJ14" s="98">
        <v>30</v>
      </c>
      <c r="AK14" s="46">
        <f t="shared" si="23"/>
        <v>305</v>
      </c>
      <c r="AL14" s="54">
        <v>267.14999999999998</v>
      </c>
      <c r="AM14" s="114">
        <f t="shared" si="7"/>
        <v>851.15</v>
      </c>
      <c r="AN14" s="98">
        <v>0</v>
      </c>
      <c r="AO14" s="98">
        <v>1</v>
      </c>
      <c r="AP14" s="98">
        <v>3</v>
      </c>
      <c r="AQ14" s="98">
        <v>2</v>
      </c>
      <c r="AR14" s="98">
        <v>1</v>
      </c>
      <c r="AS14" s="98">
        <v>0</v>
      </c>
      <c r="AT14" s="98">
        <v>1</v>
      </c>
      <c r="AU14" s="98">
        <v>1</v>
      </c>
      <c r="AV14" s="98">
        <v>0</v>
      </c>
      <c r="AW14" s="98">
        <v>0</v>
      </c>
      <c r="AX14" s="98">
        <v>0</v>
      </c>
      <c r="AY14" s="98">
        <v>0</v>
      </c>
      <c r="AZ14" s="46">
        <f t="shared" si="24"/>
        <v>9</v>
      </c>
      <c r="BA14" s="54">
        <v>13.93</v>
      </c>
      <c r="BB14" s="114">
        <f t="shared" si="8"/>
        <v>30.93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>
        <v>0</v>
      </c>
      <c r="BJ14" s="98">
        <v>0</v>
      </c>
      <c r="BK14" s="98">
        <v>0</v>
      </c>
      <c r="BL14" s="98">
        <v>0</v>
      </c>
      <c r="BM14" s="98">
        <v>0</v>
      </c>
      <c r="BN14" s="98">
        <v>0</v>
      </c>
      <c r="BO14" s="51">
        <f t="shared" si="25"/>
        <v>0</v>
      </c>
      <c r="BP14" s="54">
        <v>0</v>
      </c>
      <c r="BQ14" s="114">
        <f t="shared" si="9"/>
        <v>0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>
        <v>1</v>
      </c>
      <c r="BX14" s="98">
        <v>0</v>
      </c>
      <c r="BY14" s="98">
        <v>0</v>
      </c>
      <c r="BZ14" s="98">
        <v>0</v>
      </c>
      <c r="CA14" s="98">
        <v>0</v>
      </c>
      <c r="CB14" s="98">
        <v>0</v>
      </c>
      <c r="CC14" s="98">
        <v>0</v>
      </c>
      <c r="CD14" s="51">
        <f t="shared" si="26"/>
        <v>4</v>
      </c>
      <c r="CE14" s="54">
        <v>8</v>
      </c>
      <c r="CF14" s="114">
        <f t="shared" si="10"/>
        <v>14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22</v>
      </c>
      <c r="CL14" s="91">
        <f t="shared" si="15"/>
        <v>38</v>
      </c>
      <c r="CM14" s="91">
        <f t="shared" si="16"/>
        <v>42</v>
      </c>
      <c r="CN14" s="91">
        <f t="shared" si="17"/>
        <v>37</v>
      </c>
      <c r="CO14" s="91">
        <f t="shared" si="18"/>
        <v>47</v>
      </c>
      <c r="CP14" s="91">
        <f t="shared" si="19"/>
        <v>55</v>
      </c>
      <c r="CQ14" s="91">
        <f t="shared" si="20"/>
        <v>27</v>
      </c>
      <c r="CR14" s="91">
        <f t="shared" si="21"/>
        <v>38</v>
      </c>
      <c r="CS14" s="52">
        <f t="shared" si="28"/>
        <v>469.08</v>
      </c>
      <c r="CT14" s="52">
        <f t="shared" si="29"/>
        <v>434</v>
      </c>
      <c r="CU14" s="53">
        <f t="shared" si="30"/>
        <v>0.925215315084847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7</v>
      </c>
      <c r="O15" s="98">
        <v>14</v>
      </c>
      <c r="P15" s="98">
        <v>14</v>
      </c>
      <c r="Q15" s="98">
        <v>4</v>
      </c>
      <c r="R15" s="98">
        <v>14</v>
      </c>
      <c r="S15" s="98">
        <v>21</v>
      </c>
      <c r="T15" s="98">
        <v>12</v>
      </c>
      <c r="U15" s="98">
        <v>9</v>
      </c>
      <c r="V15" s="46">
        <f t="shared" si="22"/>
        <v>137</v>
      </c>
      <c r="W15" s="54">
        <v>138.44999999999999</v>
      </c>
      <c r="X15" s="114">
        <f t="shared" si="6"/>
        <v>396.45</v>
      </c>
      <c r="Y15" s="98">
        <v>20</v>
      </c>
      <c r="Z15" s="98">
        <v>29</v>
      </c>
      <c r="AA15" s="98">
        <v>46</v>
      </c>
      <c r="AB15" s="98">
        <v>40</v>
      </c>
      <c r="AC15" s="98">
        <v>24</v>
      </c>
      <c r="AD15" s="98">
        <v>29</v>
      </c>
      <c r="AE15" s="98">
        <v>19</v>
      </c>
      <c r="AF15" s="98">
        <v>13</v>
      </c>
      <c r="AG15" s="98">
        <v>10</v>
      </c>
      <c r="AH15" s="98">
        <v>33</v>
      </c>
      <c r="AI15" s="98">
        <v>23</v>
      </c>
      <c r="AJ15" s="98">
        <v>17</v>
      </c>
      <c r="AK15" s="46">
        <f t="shared" si="23"/>
        <v>303</v>
      </c>
      <c r="AL15" s="54">
        <v>372.45</v>
      </c>
      <c r="AM15" s="114">
        <f t="shared" si="7"/>
        <v>929.45</v>
      </c>
      <c r="AN15" s="98">
        <v>3</v>
      </c>
      <c r="AO15" s="98">
        <v>0</v>
      </c>
      <c r="AP15" s="98">
        <v>0</v>
      </c>
      <c r="AQ15" s="98">
        <v>0</v>
      </c>
      <c r="AR15" s="98">
        <v>1</v>
      </c>
      <c r="AS15" s="98">
        <v>2</v>
      </c>
      <c r="AT15" s="98">
        <v>1</v>
      </c>
      <c r="AU15" s="98">
        <v>0</v>
      </c>
      <c r="AV15" s="98">
        <v>1</v>
      </c>
      <c r="AW15" s="98">
        <v>5</v>
      </c>
      <c r="AX15" s="98">
        <v>1</v>
      </c>
      <c r="AY15" s="98">
        <v>2</v>
      </c>
      <c r="AZ15" s="46">
        <f t="shared" si="24"/>
        <v>16</v>
      </c>
      <c r="BA15" s="54">
        <v>11.94</v>
      </c>
      <c r="BB15" s="114">
        <f t="shared" si="8"/>
        <v>40.94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>
        <v>0</v>
      </c>
      <c r="BJ15" s="98">
        <v>0</v>
      </c>
      <c r="BK15" s="98">
        <v>0</v>
      </c>
      <c r="BL15" s="98">
        <v>0</v>
      </c>
      <c r="BM15" s="98">
        <v>0</v>
      </c>
      <c r="BN15" s="98">
        <v>0</v>
      </c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>
        <v>0</v>
      </c>
      <c r="BY15" s="98">
        <v>0</v>
      </c>
      <c r="BZ15" s="98">
        <v>1</v>
      </c>
      <c r="CA15" s="98">
        <v>2</v>
      </c>
      <c r="CB15" s="98">
        <v>0</v>
      </c>
      <c r="CC15" s="98">
        <v>2</v>
      </c>
      <c r="CD15" s="51">
        <f t="shared" si="26"/>
        <v>5</v>
      </c>
      <c r="CE15" s="54">
        <v>0</v>
      </c>
      <c r="CF15" s="114">
        <f t="shared" si="10"/>
        <v>10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32</v>
      </c>
      <c r="CL15" s="91">
        <f t="shared" si="15"/>
        <v>45</v>
      </c>
      <c r="CM15" s="91">
        <f t="shared" si="16"/>
        <v>34</v>
      </c>
      <c r="CN15" s="91">
        <f t="shared" si="17"/>
        <v>17</v>
      </c>
      <c r="CO15" s="91">
        <f t="shared" si="18"/>
        <v>26</v>
      </c>
      <c r="CP15" s="91">
        <f t="shared" si="19"/>
        <v>61</v>
      </c>
      <c r="CQ15" s="91">
        <f t="shared" si="20"/>
        <v>36</v>
      </c>
      <c r="CR15" s="91">
        <f t="shared" si="21"/>
        <v>30</v>
      </c>
      <c r="CS15" s="52">
        <f t="shared" si="28"/>
        <v>522.84</v>
      </c>
      <c r="CT15" s="52">
        <f t="shared" si="29"/>
        <v>461</v>
      </c>
      <c r="CU15" s="53">
        <f t="shared" si="30"/>
        <v>0.88172289801851422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1</v>
      </c>
      <c r="O16" s="98">
        <v>2</v>
      </c>
      <c r="P16" s="98">
        <v>1</v>
      </c>
      <c r="Q16" s="98">
        <v>0</v>
      </c>
      <c r="R16" s="98">
        <v>1</v>
      </c>
      <c r="S16" s="98">
        <v>4</v>
      </c>
      <c r="T16" s="98">
        <v>0</v>
      </c>
      <c r="U16" s="98">
        <v>0</v>
      </c>
      <c r="V16" s="46">
        <f t="shared" si="22"/>
        <v>28</v>
      </c>
      <c r="W16" s="54">
        <v>189</v>
      </c>
      <c r="X16" s="114">
        <f t="shared" si="6"/>
        <v>244</v>
      </c>
      <c r="Y16" s="98">
        <v>6</v>
      </c>
      <c r="Z16" s="98">
        <v>6</v>
      </c>
      <c r="AA16" s="98">
        <v>11</v>
      </c>
      <c r="AB16" s="98">
        <v>16</v>
      </c>
      <c r="AC16" s="98">
        <v>16</v>
      </c>
      <c r="AD16" s="98">
        <v>5</v>
      </c>
      <c r="AE16" s="98">
        <v>7</v>
      </c>
      <c r="AF16" s="98">
        <v>6</v>
      </c>
      <c r="AG16" s="98">
        <v>8</v>
      </c>
      <c r="AH16" s="98">
        <v>21</v>
      </c>
      <c r="AI16" s="98">
        <v>7</v>
      </c>
      <c r="AJ16" s="98">
        <v>4</v>
      </c>
      <c r="AK16" s="46">
        <f t="shared" si="23"/>
        <v>113</v>
      </c>
      <c r="AL16" s="54">
        <v>117</v>
      </c>
      <c r="AM16" s="114">
        <f t="shared" si="7"/>
        <v>331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>
        <v>0</v>
      </c>
      <c r="AT16" s="98">
        <v>0</v>
      </c>
      <c r="AU16" s="98">
        <v>0</v>
      </c>
      <c r="AV16" s="98">
        <v>0</v>
      </c>
      <c r="AW16" s="98">
        <v>0</v>
      </c>
      <c r="AX16" s="98">
        <v>0</v>
      </c>
      <c r="AY16" s="98">
        <v>0</v>
      </c>
      <c r="AZ16" s="46">
        <f t="shared" si="24"/>
        <v>1</v>
      </c>
      <c r="BA16" s="54">
        <v>1.99</v>
      </c>
      <c r="BB16" s="114">
        <f t="shared" si="8"/>
        <v>3.99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>
        <v>0</v>
      </c>
      <c r="BJ16" s="98">
        <v>0</v>
      </c>
      <c r="BK16" s="98">
        <v>0</v>
      </c>
      <c r="BL16" s="98">
        <v>0</v>
      </c>
      <c r="BM16" s="98">
        <v>0</v>
      </c>
      <c r="BN16" s="98">
        <v>0</v>
      </c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>
        <v>0</v>
      </c>
      <c r="BX16" s="98">
        <v>0</v>
      </c>
      <c r="BY16" s="98">
        <v>0</v>
      </c>
      <c r="BZ16" s="98">
        <v>0</v>
      </c>
      <c r="CA16" s="98">
        <v>0</v>
      </c>
      <c r="CB16" s="98">
        <v>0</v>
      </c>
      <c r="CC16" s="98">
        <v>1</v>
      </c>
      <c r="CD16" s="51">
        <f t="shared" si="26"/>
        <v>2</v>
      </c>
      <c r="CE16" s="54">
        <v>2</v>
      </c>
      <c r="CF16" s="114">
        <f t="shared" si="10"/>
        <v>5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17</v>
      </c>
      <c r="CL16" s="91">
        <f t="shared" si="15"/>
        <v>7</v>
      </c>
      <c r="CM16" s="91">
        <f t="shared" si="16"/>
        <v>8</v>
      </c>
      <c r="CN16" s="91">
        <f t="shared" si="17"/>
        <v>6</v>
      </c>
      <c r="CO16" s="91">
        <f t="shared" si="18"/>
        <v>9</v>
      </c>
      <c r="CP16" s="91">
        <f t="shared" si="19"/>
        <v>25</v>
      </c>
      <c r="CQ16" s="91">
        <f t="shared" si="20"/>
        <v>7</v>
      </c>
      <c r="CR16" s="91">
        <f t="shared" si="21"/>
        <v>5</v>
      </c>
      <c r="CS16" s="52">
        <f t="shared" si="28"/>
        <v>309.99</v>
      </c>
      <c r="CT16" s="52">
        <f t="shared" si="29"/>
        <v>144</v>
      </c>
      <c r="CU16" s="53">
        <f t="shared" si="30"/>
        <v>0.46453111390690022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1</v>
      </c>
      <c r="O17" s="98">
        <v>2</v>
      </c>
      <c r="P17" s="98">
        <v>4</v>
      </c>
      <c r="Q17" s="98">
        <v>1</v>
      </c>
      <c r="R17" s="98">
        <v>5</v>
      </c>
      <c r="S17" s="98">
        <v>3</v>
      </c>
      <c r="T17" s="98">
        <v>1</v>
      </c>
      <c r="U17" s="98">
        <v>0</v>
      </c>
      <c r="V17" s="46">
        <f t="shared" si="22"/>
        <v>38</v>
      </c>
      <c r="W17" s="54">
        <v>120</v>
      </c>
      <c r="X17" s="114">
        <f t="shared" si="6"/>
        <v>181</v>
      </c>
      <c r="Y17" s="98">
        <v>1</v>
      </c>
      <c r="Z17" s="98">
        <v>0</v>
      </c>
      <c r="AA17" s="98">
        <v>1</v>
      </c>
      <c r="AB17" s="98">
        <v>0</v>
      </c>
      <c r="AC17" s="98">
        <v>2</v>
      </c>
      <c r="AD17" s="98">
        <v>3</v>
      </c>
      <c r="AE17" s="98">
        <v>4</v>
      </c>
      <c r="AF17" s="98">
        <v>2</v>
      </c>
      <c r="AG17" s="98">
        <v>1</v>
      </c>
      <c r="AH17" s="98">
        <v>3</v>
      </c>
      <c r="AI17" s="98">
        <v>0</v>
      </c>
      <c r="AJ17" s="98">
        <v>0</v>
      </c>
      <c r="AK17" s="46">
        <f t="shared" si="23"/>
        <v>17</v>
      </c>
      <c r="AL17" s="54">
        <v>13.649999999999999</v>
      </c>
      <c r="AM17" s="114">
        <f t="shared" si="7"/>
        <v>46.65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1</v>
      </c>
      <c r="AT17" s="98">
        <v>1</v>
      </c>
      <c r="AU17" s="98">
        <v>2</v>
      </c>
      <c r="AV17" s="98">
        <v>1</v>
      </c>
      <c r="AW17" s="98">
        <v>1</v>
      </c>
      <c r="AX17" s="98">
        <v>0</v>
      </c>
      <c r="AY17" s="98">
        <v>0</v>
      </c>
      <c r="AZ17" s="46">
        <f t="shared" si="24"/>
        <v>6</v>
      </c>
      <c r="BA17" s="54">
        <v>1.99</v>
      </c>
      <c r="BB17" s="114">
        <f t="shared" si="8"/>
        <v>13.99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>
        <v>0</v>
      </c>
      <c r="BJ17" s="98">
        <v>0</v>
      </c>
      <c r="BK17" s="98">
        <v>0</v>
      </c>
      <c r="BL17" s="98">
        <v>0</v>
      </c>
      <c r="BM17" s="98">
        <v>0</v>
      </c>
      <c r="BN17" s="98">
        <v>0</v>
      </c>
      <c r="BO17" s="51">
        <f t="shared" si="25"/>
        <v>0</v>
      </c>
      <c r="BP17" s="54">
        <v>0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>
        <v>0</v>
      </c>
      <c r="BY17" s="98">
        <v>0</v>
      </c>
      <c r="BZ17" s="98">
        <v>0</v>
      </c>
      <c r="CA17" s="98">
        <v>0</v>
      </c>
      <c r="CB17" s="98">
        <v>0</v>
      </c>
      <c r="CC17" s="98">
        <v>0</v>
      </c>
      <c r="CD17" s="51">
        <f t="shared" si="26"/>
        <v>0</v>
      </c>
      <c r="CE17" s="54">
        <v>0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3</v>
      </c>
      <c r="CL17" s="91">
        <f t="shared" si="15"/>
        <v>6</v>
      </c>
      <c r="CM17" s="91">
        <f t="shared" si="16"/>
        <v>9</v>
      </c>
      <c r="CN17" s="91">
        <f t="shared" si="17"/>
        <v>5</v>
      </c>
      <c r="CO17" s="91">
        <f t="shared" si="18"/>
        <v>7</v>
      </c>
      <c r="CP17" s="91">
        <f t="shared" si="19"/>
        <v>7</v>
      </c>
      <c r="CQ17" s="91">
        <f t="shared" si="20"/>
        <v>1</v>
      </c>
      <c r="CR17" s="91">
        <f t="shared" si="21"/>
        <v>0</v>
      </c>
      <c r="CS17" s="52">
        <f t="shared" si="28"/>
        <v>135.64000000000001</v>
      </c>
      <c r="CT17" s="52">
        <f t="shared" si="29"/>
        <v>61</v>
      </c>
      <c r="CU17" s="53">
        <f t="shared" si="30"/>
        <v>0.44971984665290471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5</v>
      </c>
      <c r="O18" s="98">
        <v>11</v>
      </c>
      <c r="P18" s="98">
        <v>3</v>
      </c>
      <c r="Q18" s="98">
        <v>9</v>
      </c>
      <c r="R18" s="98">
        <v>22</v>
      </c>
      <c r="S18" s="98">
        <v>11</v>
      </c>
      <c r="T18" s="98">
        <v>13</v>
      </c>
      <c r="U18" s="98">
        <v>8</v>
      </c>
      <c r="V18" s="46">
        <f t="shared" si="22"/>
        <v>109</v>
      </c>
      <c r="W18" s="54">
        <v>258</v>
      </c>
      <c r="X18" s="114">
        <f t="shared" si="6"/>
        <v>461</v>
      </c>
      <c r="Y18" s="98">
        <v>29</v>
      </c>
      <c r="Z18" s="98">
        <v>23</v>
      </c>
      <c r="AA18" s="98">
        <v>33</v>
      </c>
      <c r="AB18" s="98">
        <v>35</v>
      </c>
      <c r="AC18" s="98">
        <v>21</v>
      </c>
      <c r="AD18" s="98">
        <v>22</v>
      </c>
      <c r="AE18" s="98">
        <v>17</v>
      </c>
      <c r="AF18" s="98">
        <v>17</v>
      </c>
      <c r="AG18" s="98">
        <v>32</v>
      </c>
      <c r="AH18" s="98">
        <v>40</v>
      </c>
      <c r="AI18" s="98">
        <v>28</v>
      </c>
      <c r="AJ18" s="98">
        <v>18</v>
      </c>
      <c r="AK18" s="46">
        <f t="shared" si="23"/>
        <v>315</v>
      </c>
      <c r="AL18" s="54">
        <v>325.64999999999998</v>
      </c>
      <c r="AM18" s="114">
        <f t="shared" si="7"/>
        <v>903.65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>
        <v>1</v>
      </c>
      <c r="AT18" s="98">
        <v>0</v>
      </c>
      <c r="AU18" s="98">
        <v>0</v>
      </c>
      <c r="AV18" s="98">
        <v>0</v>
      </c>
      <c r="AW18" s="98">
        <v>0</v>
      </c>
      <c r="AX18" s="98">
        <v>0</v>
      </c>
      <c r="AY18" s="98">
        <v>1</v>
      </c>
      <c r="AZ18" s="46">
        <f t="shared" si="24"/>
        <v>3</v>
      </c>
      <c r="BA18" s="54">
        <v>3.98</v>
      </c>
      <c r="BB18" s="114">
        <f t="shared" si="8"/>
        <v>8.98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>
        <v>0</v>
      </c>
      <c r="BK18" s="98">
        <v>0</v>
      </c>
      <c r="BL18" s="98">
        <v>0</v>
      </c>
      <c r="BM18" s="98">
        <v>0</v>
      </c>
      <c r="BN18" s="98">
        <v>0</v>
      </c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>
        <v>0</v>
      </c>
      <c r="BZ18" s="98">
        <v>0</v>
      </c>
      <c r="CA18" s="98">
        <v>0</v>
      </c>
      <c r="CB18" s="98">
        <v>0</v>
      </c>
      <c r="CC18" s="98">
        <v>0</v>
      </c>
      <c r="CD18" s="51">
        <f t="shared" si="26"/>
        <v>0</v>
      </c>
      <c r="CE18" s="54">
        <v>0</v>
      </c>
      <c r="CF18" s="114">
        <f t="shared" si="10"/>
        <v>0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26</v>
      </c>
      <c r="CL18" s="91">
        <f t="shared" si="15"/>
        <v>34</v>
      </c>
      <c r="CM18" s="91">
        <f t="shared" si="16"/>
        <v>20</v>
      </c>
      <c r="CN18" s="91">
        <f t="shared" si="17"/>
        <v>26</v>
      </c>
      <c r="CO18" s="91">
        <f t="shared" si="18"/>
        <v>54</v>
      </c>
      <c r="CP18" s="91">
        <f t="shared" si="19"/>
        <v>51</v>
      </c>
      <c r="CQ18" s="91">
        <f t="shared" si="20"/>
        <v>41</v>
      </c>
      <c r="CR18" s="91">
        <f t="shared" si="21"/>
        <v>27</v>
      </c>
      <c r="CS18" s="52">
        <f t="shared" si="28"/>
        <v>587.63</v>
      </c>
      <c r="CT18" s="52">
        <f t="shared" si="29"/>
        <v>427</v>
      </c>
      <c r="CU18" s="53">
        <f t="shared" si="30"/>
        <v>0.72664772050439908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10</v>
      </c>
      <c r="N19" s="98">
        <v>11</v>
      </c>
      <c r="O19" s="98">
        <v>11</v>
      </c>
      <c r="P19" s="98">
        <v>17</v>
      </c>
      <c r="Q19" s="98">
        <v>6</v>
      </c>
      <c r="R19" s="98">
        <v>18</v>
      </c>
      <c r="S19" s="98">
        <v>11</v>
      </c>
      <c r="T19" s="98">
        <v>9</v>
      </c>
      <c r="U19" s="98">
        <v>8</v>
      </c>
      <c r="V19" s="46">
        <f t="shared" si="22"/>
        <v>124</v>
      </c>
      <c r="W19" s="54">
        <v>750</v>
      </c>
      <c r="X19" s="114">
        <f t="shared" si="6"/>
        <v>985</v>
      </c>
      <c r="Y19" s="98">
        <v>2</v>
      </c>
      <c r="Z19" s="98">
        <v>0</v>
      </c>
      <c r="AA19" s="98">
        <v>2</v>
      </c>
      <c r="AB19" s="98">
        <v>4</v>
      </c>
      <c r="AC19" s="98">
        <v>4</v>
      </c>
      <c r="AD19" s="98">
        <v>6</v>
      </c>
      <c r="AE19" s="98">
        <v>7</v>
      </c>
      <c r="AF19" s="98">
        <v>1</v>
      </c>
      <c r="AG19" s="98">
        <v>4</v>
      </c>
      <c r="AH19" s="98">
        <v>1</v>
      </c>
      <c r="AI19" s="98">
        <v>2</v>
      </c>
      <c r="AJ19" s="98">
        <v>4</v>
      </c>
      <c r="AK19" s="46">
        <f t="shared" si="23"/>
        <v>37</v>
      </c>
      <c r="AL19" s="54">
        <v>40.950000000000003</v>
      </c>
      <c r="AM19" s="114">
        <f t="shared" si="7"/>
        <v>112.95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>
        <v>1</v>
      </c>
      <c r="AT19" s="98">
        <v>0</v>
      </c>
      <c r="AU19" s="98">
        <v>1</v>
      </c>
      <c r="AV19" s="98">
        <v>1</v>
      </c>
      <c r="AW19" s="98">
        <v>1</v>
      </c>
      <c r="AX19" s="98">
        <v>0</v>
      </c>
      <c r="AY19" s="98">
        <v>0</v>
      </c>
      <c r="AZ19" s="46">
        <f t="shared" si="24"/>
        <v>5</v>
      </c>
      <c r="BA19" s="54">
        <v>3.98</v>
      </c>
      <c r="BB19" s="114">
        <f t="shared" si="8"/>
        <v>13.98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>
        <v>0</v>
      </c>
      <c r="BJ19" s="98">
        <v>0</v>
      </c>
      <c r="BK19" s="98">
        <v>0</v>
      </c>
      <c r="BL19" s="98">
        <v>0</v>
      </c>
      <c r="BM19" s="98">
        <v>0</v>
      </c>
      <c r="BN19" s="98">
        <v>0</v>
      </c>
      <c r="BO19" s="51">
        <f t="shared" si="25"/>
        <v>0</v>
      </c>
      <c r="BP19" s="54">
        <v>0</v>
      </c>
      <c r="BQ19" s="114">
        <f t="shared" si="9"/>
        <v>0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>
        <v>1</v>
      </c>
      <c r="BX19" s="98">
        <v>0</v>
      </c>
      <c r="BY19" s="98">
        <v>0</v>
      </c>
      <c r="BZ19" s="98">
        <v>0</v>
      </c>
      <c r="CA19" s="98">
        <v>3</v>
      </c>
      <c r="CB19" s="98">
        <v>1</v>
      </c>
      <c r="CC19" s="98">
        <v>0</v>
      </c>
      <c r="CD19" s="51">
        <f t="shared" si="26"/>
        <v>17</v>
      </c>
      <c r="CE19" s="54">
        <v>26</v>
      </c>
      <c r="CF19" s="114">
        <f t="shared" si="10"/>
        <v>55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14</v>
      </c>
      <c r="CK19" s="91">
        <f t="shared" si="14"/>
        <v>15</v>
      </c>
      <c r="CL19" s="91">
        <f t="shared" si="15"/>
        <v>19</v>
      </c>
      <c r="CM19" s="91">
        <f t="shared" si="16"/>
        <v>24</v>
      </c>
      <c r="CN19" s="91">
        <f t="shared" si="17"/>
        <v>8</v>
      </c>
      <c r="CO19" s="91">
        <f t="shared" si="18"/>
        <v>23</v>
      </c>
      <c r="CP19" s="91">
        <f t="shared" si="19"/>
        <v>16</v>
      </c>
      <c r="CQ19" s="91">
        <f t="shared" si="20"/>
        <v>12</v>
      </c>
      <c r="CR19" s="91">
        <f t="shared" si="21"/>
        <v>12</v>
      </c>
      <c r="CS19" s="52">
        <f t="shared" si="28"/>
        <v>820.93000000000006</v>
      </c>
      <c r="CT19" s="52">
        <f t="shared" si="29"/>
        <v>183</v>
      </c>
      <c r="CU19" s="53">
        <f t="shared" si="30"/>
        <v>0.22291791017504536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14</v>
      </c>
      <c r="N20" s="98">
        <v>10</v>
      </c>
      <c r="O20" s="98">
        <v>3</v>
      </c>
      <c r="P20" s="98">
        <v>6</v>
      </c>
      <c r="Q20" s="98">
        <v>7</v>
      </c>
      <c r="R20" s="98">
        <v>16</v>
      </c>
      <c r="S20" s="98">
        <v>20</v>
      </c>
      <c r="T20" s="98">
        <v>5</v>
      </c>
      <c r="U20" s="98">
        <v>6</v>
      </c>
      <c r="V20" s="46">
        <f t="shared" si="22"/>
        <v>113</v>
      </c>
      <c r="W20" s="54">
        <v>258</v>
      </c>
      <c r="X20" s="114">
        <f t="shared" si="6"/>
        <v>472</v>
      </c>
      <c r="Y20" s="98">
        <v>0</v>
      </c>
      <c r="Z20" s="98">
        <v>5</v>
      </c>
      <c r="AA20" s="98">
        <v>3</v>
      </c>
      <c r="AB20" s="98">
        <v>9</v>
      </c>
      <c r="AC20" s="98">
        <v>1</v>
      </c>
      <c r="AD20" s="98">
        <v>2</v>
      </c>
      <c r="AE20" s="98">
        <v>2</v>
      </c>
      <c r="AF20" s="98">
        <v>0</v>
      </c>
      <c r="AG20" s="98">
        <v>6</v>
      </c>
      <c r="AH20" s="98">
        <v>9</v>
      </c>
      <c r="AI20" s="98">
        <v>2</v>
      </c>
      <c r="AJ20" s="98">
        <v>11</v>
      </c>
      <c r="AK20" s="46">
        <f t="shared" si="23"/>
        <v>50</v>
      </c>
      <c r="AL20" s="54">
        <v>35.099999999999994</v>
      </c>
      <c r="AM20" s="114">
        <f t="shared" si="7"/>
        <v>130.1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1</v>
      </c>
      <c r="AT20" s="98">
        <v>0</v>
      </c>
      <c r="AU20" s="98">
        <v>0</v>
      </c>
      <c r="AV20" s="98">
        <v>0</v>
      </c>
      <c r="AW20" s="98">
        <v>0</v>
      </c>
      <c r="AX20" s="98">
        <v>0</v>
      </c>
      <c r="AY20" s="98">
        <v>0</v>
      </c>
      <c r="AZ20" s="46">
        <f t="shared" si="24"/>
        <v>1</v>
      </c>
      <c r="BA20" s="54">
        <v>0</v>
      </c>
      <c r="BB20" s="114">
        <f t="shared" si="8"/>
        <v>2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>
        <v>0</v>
      </c>
      <c r="BK20" s="98">
        <v>0</v>
      </c>
      <c r="BL20" s="98">
        <v>0</v>
      </c>
      <c r="BM20" s="98">
        <v>0</v>
      </c>
      <c r="BN20" s="98">
        <v>0</v>
      </c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>
        <v>2</v>
      </c>
      <c r="BX20" s="98">
        <v>0</v>
      </c>
      <c r="BY20" s="98">
        <v>0</v>
      </c>
      <c r="BZ20" s="98">
        <v>0</v>
      </c>
      <c r="CA20" s="98">
        <v>0</v>
      </c>
      <c r="CB20" s="98">
        <v>0</v>
      </c>
      <c r="CC20" s="98">
        <v>0</v>
      </c>
      <c r="CD20" s="51">
        <f t="shared" si="26"/>
        <v>5</v>
      </c>
      <c r="CE20" s="54">
        <v>6</v>
      </c>
      <c r="CF20" s="114">
        <f t="shared" si="10"/>
        <v>13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23</v>
      </c>
      <c r="CK20" s="91">
        <f t="shared" si="14"/>
        <v>11</v>
      </c>
      <c r="CL20" s="91">
        <f t="shared" si="15"/>
        <v>8</v>
      </c>
      <c r="CM20" s="91">
        <f t="shared" si="16"/>
        <v>8</v>
      </c>
      <c r="CN20" s="91">
        <f t="shared" si="17"/>
        <v>7</v>
      </c>
      <c r="CO20" s="91">
        <f t="shared" si="18"/>
        <v>22</v>
      </c>
      <c r="CP20" s="91">
        <f t="shared" si="19"/>
        <v>29</v>
      </c>
      <c r="CQ20" s="91">
        <f t="shared" si="20"/>
        <v>7</v>
      </c>
      <c r="CR20" s="91">
        <f t="shared" si="21"/>
        <v>17</v>
      </c>
      <c r="CS20" s="52">
        <f t="shared" si="28"/>
        <v>299.10000000000002</v>
      </c>
      <c r="CT20" s="52">
        <f t="shared" si="29"/>
        <v>169</v>
      </c>
      <c r="CU20" s="53">
        <f t="shared" si="30"/>
        <v>0.56502841858910058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93</v>
      </c>
      <c r="N21" s="98">
        <v>59</v>
      </c>
      <c r="O21" s="98">
        <v>54</v>
      </c>
      <c r="P21" s="98">
        <v>21</v>
      </c>
      <c r="Q21" s="98">
        <v>28</v>
      </c>
      <c r="R21" s="98">
        <v>28</v>
      </c>
      <c r="S21" s="98">
        <v>34</v>
      </c>
      <c r="T21" s="98">
        <v>22</v>
      </c>
      <c r="U21" s="98">
        <v>21</v>
      </c>
      <c r="V21" s="46">
        <f t="shared" si="22"/>
        <v>564</v>
      </c>
      <c r="W21" s="54">
        <v>824.84999999999991</v>
      </c>
      <c r="X21" s="114">
        <f t="shared" si="6"/>
        <v>1794.85</v>
      </c>
      <c r="Y21" s="98">
        <v>178</v>
      </c>
      <c r="Z21" s="98">
        <v>138</v>
      </c>
      <c r="AA21" s="98">
        <v>166</v>
      </c>
      <c r="AB21" s="98">
        <v>160</v>
      </c>
      <c r="AC21" s="98">
        <v>77</v>
      </c>
      <c r="AD21" s="98">
        <v>84</v>
      </c>
      <c r="AE21" s="98">
        <v>78</v>
      </c>
      <c r="AF21" s="98">
        <v>81</v>
      </c>
      <c r="AG21" s="98">
        <v>112</v>
      </c>
      <c r="AH21" s="98">
        <v>101</v>
      </c>
      <c r="AI21" s="98">
        <v>131</v>
      </c>
      <c r="AJ21" s="98">
        <v>70</v>
      </c>
      <c r="AK21" s="46">
        <f t="shared" si="23"/>
        <v>1376</v>
      </c>
      <c r="AL21" s="54">
        <v>1612.65</v>
      </c>
      <c r="AM21" s="114">
        <f t="shared" si="7"/>
        <v>4048.65</v>
      </c>
      <c r="AN21" s="98">
        <v>2</v>
      </c>
      <c r="AO21" s="98">
        <v>2</v>
      </c>
      <c r="AP21" s="98">
        <v>3</v>
      </c>
      <c r="AQ21" s="98">
        <v>1</v>
      </c>
      <c r="AR21" s="98">
        <v>6</v>
      </c>
      <c r="AS21" s="98">
        <v>4</v>
      </c>
      <c r="AT21" s="98">
        <v>2</v>
      </c>
      <c r="AU21" s="98">
        <v>1</v>
      </c>
      <c r="AV21" s="98">
        <v>3</v>
      </c>
      <c r="AW21" s="98">
        <v>1</v>
      </c>
      <c r="AX21" s="98">
        <v>5</v>
      </c>
      <c r="AY21" s="98">
        <v>1</v>
      </c>
      <c r="AZ21" s="46">
        <f t="shared" si="24"/>
        <v>31</v>
      </c>
      <c r="BA21" s="54">
        <v>37.81</v>
      </c>
      <c r="BB21" s="114">
        <f t="shared" si="8"/>
        <v>95.81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1</v>
      </c>
      <c r="BJ21" s="98">
        <v>0</v>
      </c>
      <c r="BK21" s="98">
        <v>0</v>
      </c>
      <c r="BL21" s="98">
        <v>0</v>
      </c>
      <c r="BM21" s="98">
        <v>1</v>
      </c>
      <c r="BN21" s="98">
        <v>0</v>
      </c>
      <c r="BO21" s="51">
        <f t="shared" si="25"/>
        <v>2</v>
      </c>
      <c r="BP21" s="54">
        <v>0</v>
      </c>
      <c r="BQ21" s="114">
        <f t="shared" si="9"/>
        <v>4</v>
      </c>
      <c r="BR21" s="98">
        <v>14</v>
      </c>
      <c r="BS21" s="98">
        <v>9</v>
      </c>
      <c r="BT21" s="98">
        <v>12</v>
      </c>
      <c r="BU21" s="98">
        <v>20</v>
      </c>
      <c r="BV21" s="98">
        <v>15</v>
      </c>
      <c r="BW21" s="98">
        <v>6</v>
      </c>
      <c r="BX21" s="98">
        <v>5</v>
      </c>
      <c r="BY21" s="98">
        <v>4</v>
      </c>
      <c r="BZ21" s="98">
        <v>4</v>
      </c>
      <c r="CA21" s="98">
        <v>9</v>
      </c>
      <c r="CB21" s="98">
        <v>6</v>
      </c>
      <c r="CC21" s="98">
        <v>6</v>
      </c>
      <c r="CD21" s="51">
        <f t="shared" si="26"/>
        <v>110</v>
      </c>
      <c r="CE21" s="54">
        <v>158</v>
      </c>
      <c r="CF21" s="114">
        <f t="shared" si="10"/>
        <v>355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274</v>
      </c>
      <c r="CK21" s="91">
        <f t="shared" si="14"/>
        <v>157</v>
      </c>
      <c r="CL21" s="91">
        <f t="shared" si="15"/>
        <v>148</v>
      </c>
      <c r="CM21" s="91">
        <f t="shared" si="16"/>
        <v>107</v>
      </c>
      <c r="CN21" s="91">
        <f t="shared" si="17"/>
        <v>114</v>
      </c>
      <c r="CO21" s="91">
        <f t="shared" si="18"/>
        <v>147</v>
      </c>
      <c r="CP21" s="91">
        <f t="shared" si="19"/>
        <v>145</v>
      </c>
      <c r="CQ21" s="91">
        <f t="shared" si="20"/>
        <v>165</v>
      </c>
      <c r="CR21" s="91">
        <f t="shared" si="21"/>
        <v>98</v>
      </c>
      <c r="CS21" s="52">
        <f t="shared" si="28"/>
        <v>2633.31</v>
      </c>
      <c r="CT21" s="52">
        <f t="shared" si="29"/>
        <v>2083</v>
      </c>
      <c r="CU21" s="53">
        <f t="shared" si="30"/>
        <v>0.79101966726287454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2</v>
      </c>
      <c r="S22" s="98">
        <v>1</v>
      </c>
      <c r="T22" s="98">
        <v>0</v>
      </c>
      <c r="U22" s="98">
        <v>0</v>
      </c>
      <c r="V22" s="46">
        <f t="shared" si="22"/>
        <v>4</v>
      </c>
      <c r="W22" s="54">
        <v>250</v>
      </c>
      <c r="X22" s="114">
        <f t="shared" si="6"/>
        <v>257</v>
      </c>
      <c r="Y22" s="98">
        <v>6</v>
      </c>
      <c r="Z22" s="98">
        <v>10</v>
      </c>
      <c r="AA22" s="98">
        <v>22</v>
      </c>
      <c r="AB22" s="98">
        <v>27</v>
      </c>
      <c r="AC22" s="98">
        <v>25</v>
      </c>
      <c r="AD22" s="98">
        <v>14</v>
      </c>
      <c r="AE22" s="98">
        <v>18</v>
      </c>
      <c r="AF22" s="98">
        <v>25</v>
      </c>
      <c r="AG22" s="98">
        <v>16</v>
      </c>
      <c r="AH22" s="98">
        <v>15</v>
      </c>
      <c r="AI22" s="98">
        <v>8</v>
      </c>
      <c r="AJ22" s="98">
        <v>15</v>
      </c>
      <c r="AK22" s="46">
        <f t="shared" si="23"/>
        <v>201</v>
      </c>
      <c r="AL22" s="54">
        <v>204.75</v>
      </c>
      <c r="AM22" s="114">
        <f t="shared" si="7"/>
        <v>590.75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>
        <v>0</v>
      </c>
      <c r="AV22" s="98">
        <v>0</v>
      </c>
      <c r="AW22" s="98">
        <v>0</v>
      </c>
      <c r="AX22" s="98">
        <v>0</v>
      </c>
      <c r="AY22" s="98">
        <v>0</v>
      </c>
      <c r="AZ22" s="46">
        <f t="shared" si="24"/>
        <v>0</v>
      </c>
      <c r="BA22" s="54">
        <v>5</v>
      </c>
      <c r="BB22" s="114">
        <f t="shared" si="8"/>
        <v>5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>
        <v>0</v>
      </c>
      <c r="BK22" s="98">
        <v>0</v>
      </c>
      <c r="BL22" s="98">
        <v>0</v>
      </c>
      <c r="BM22" s="98">
        <v>0</v>
      </c>
      <c r="BN22" s="98">
        <v>0</v>
      </c>
      <c r="BO22" s="51">
        <f t="shared" si="25"/>
        <v>0</v>
      </c>
      <c r="BP22" s="54">
        <v>0</v>
      </c>
      <c r="BQ22" s="114">
        <f t="shared" si="9"/>
        <v>0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>
        <v>0</v>
      </c>
      <c r="BX22" s="98">
        <v>0</v>
      </c>
      <c r="BY22" s="98">
        <v>1</v>
      </c>
      <c r="BZ22" s="98">
        <v>0</v>
      </c>
      <c r="CA22" s="98">
        <v>0</v>
      </c>
      <c r="CB22" s="98">
        <v>0</v>
      </c>
      <c r="CC22" s="98">
        <v>0</v>
      </c>
      <c r="CD22" s="51">
        <f t="shared" si="26"/>
        <v>4</v>
      </c>
      <c r="CE22" s="54">
        <v>6</v>
      </c>
      <c r="CF22" s="114">
        <f t="shared" si="10"/>
        <v>12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27</v>
      </c>
      <c r="CK22" s="91">
        <f t="shared" si="14"/>
        <v>25</v>
      </c>
      <c r="CL22" s="91">
        <f t="shared" si="15"/>
        <v>14</v>
      </c>
      <c r="CM22" s="91">
        <f t="shared" si="16"/>
        <v>18</v>
      </c>
      <c r="CN22" s="91">
        <f t="shared" si="17"/>
        <v>26</v>
      </c>
      <c r="CO22" s="91">
        <f t="shared" si="18"/>
        <v>18</v>
      </c>
      <c r="CP22" s="91">
        <f t="shared" si="19"/>
        <v>16</v>
      </c>
      <c r="CQ22" s="91">
        <f t="shared" si="20"/>
        <v>8</v>
      </c>
      <c r="CR22" s="91">
        <f t="shared" si="21"/>
        <v>15</v>
      </c>
      <c r="CS22" s="52">
        <f t="shared" si="28"/>
        <v>465.75</v>
      </c>
      <c r="CT22" s="52">
        <f t="shared" si="29"/>
        <v>209</v>
      </c>
      <c r="CU22" s="53">
        <f t="shared" si="30"/>
        <v>0.44873859366612989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1</v>
      </c>
      <c r="R23" s="98">
        <v>1</v>
      </c>
      <c r="S23" s="98">
        <v>0</v>
      </c>
      <c r="T23" s="98">
        <v>0</v>
      </c>
      <c r="U23" s="98">
        <v>0</v>
      </c>
      <c r="V23" s="46">
        <f t="shared" si="22"/>
        <v>2</v>
      </c>
      <c r="W23" s="54">
        <v>258</v>
      </c>
      <c r="X23" s="114">
        <f t="shared" ref="X23:X71" si="31">SUM(L23:W23)</f>
        <v>262</v>
      </c>
      <c r="Y23" s="98">
        <v>1</v>
      </c>
      <c r="Z23" s="98">
        <v>0</v>
      </c>
      <c r="AA23" s="98">
        <v>3</v>
      </c>
      <c r="AB23" s="98">
        <v>3</v>
      </c>
      <c r="AC23" s="98">
        <v>4</v>
      </c>
      <c r="AD23" s="98">
        <v>4</v>
      </c>
      <c r="AE23" s="98">
        <v>10</v>
      </c>
      <c r="AF23" s="98">
        <v>17</v>
      </c>
      <c r="AG23" s="98">
        <v>10</v>
      </c>
      <c r="AH23" s="98">
        <v>0</v>
      </c>
      <c r="AI23" s="98">
        <v>1</v>
      </c>
      <c r="AJ23" s="98">
        <v>5</v>
      </c>
      <c r="AK23" s="46">
        <f t="shared" si="23"/>
        <v>58</v>
      </c>
      <c r="AL23" s="54">
        <v>31.2</v>
      </c>
      <c r="AM23" s="114">
        <f t="shared" si="7"/>
        <v>146.19999999999999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3</v>
      </c>
      <c r="AU23" s="98">
        <v>1</v>
      </c>
      <c r="AV23" s="98">
        <v>0</v>
      </c>
      <c r="AW23" s="98">
        <v>0</v>
      </c>
      <c r="AX23" s="98">
        <v>0</v>
      </c>
      <c r="AY23" s="98">
        <v>0</v>
      </c>
      <c r="AZ23" s="46">
        <f t="shared" si="24"/>
        <v>4</v>
      </c>
      <c r="BA23" s="54">
        <v>5</v>
      </c>
      <c r="BB23" s="114">
        <f t="shared" si="8"/>
        <v>13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>
        <v>0</v>
      </c>
      <c r="BK23" s="98">
        <v>0</v>
      </c>
      <c r="BL23" s="98">
        <v>0</v>
      </c>
      <c r="BM23" s="98">
        <v>0</v>
      </c>
      <c r="BN23" s="98">
        <v>0</v>
      </c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>
        <v>0</v>
      </c>
      <c r="BX23" s="98">
        <v>0</v>
      </c>
      <c r="BY23" s="98">
        <v>0</v>
      </c>
      <c r="BZ23" s="98">
        <v>1</v>
      </c>
      <c r="CA23" s="98">
        <v>0</v>
      </c>
      <c r="CB23" s="98">
        <v>0</v>
      </c>
      <c r="CC23" s="98">
        <v>0</v>
      </c>
      <c r="CD23" s="51">
        <f t="shared" si="26"/>
        <v>7</v>
      </c>
      <c r="CE23" s="54">
        <v>12</v>
      </c>
      <c r="CF23" s="114">
        <f t="shared" si="10"/>
        <v>23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4</v>
      </c>
      <c r="CL23" s="91">
        <f t="shared" si="15"/>
        <v>4</v>
      </c>
      <c r="CM23" s="91">
        <f t="shared" si="16"/>
        <v>13</v>
      </c>
      <c r="CN23" s="91">
        <f t="shared" si="17"/>
        <v>19</v>
      </c>
      <c r="CO23" s="91">
        <f t="shared" si="18"/>
        <v>12</v>
      </c>
      <c r="CP23" s="91">
        <f t="shared" si="19"/>
        <v>0</v>
      </c>
      <c r="CQ23" s="91">
        <f t="shared" si="20"/>
        <v>1</v>
      </c>
      <c r="CR23" s="91">
        <f t="shared" si="21"/>
        <v>5</v>
      </c>
      <c r="CS23" s="52">
        <f t="shared" si="28"/>
        <v>306.2</v>
      </c>
      <c r="CT23" s="52">
        <f t="shared" si="29"/>
        <v>71</v>
      </c>
      <c r="CU23" s="53">
        <f t="shared" si="30"/>
        <v>0.23187459177008493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>
        <v>1</v>
      </c>
      <c r="P24" s="98">
        <v>0</v>
      </c>
      <c r="Q24" s="98">
        <v>2</v>
      </c>
      <c r="R24" s="98">
        <v>2</v>
      </c>
      <c r="S24" s="98">
        <v>0</v>
      </c>
      <c r="T24" s="98">
        <v>0</v>
      </c>
      <c r="U24" s="98">
        <v>0</v>
      </c>
      <c r="V24" s="46">
        <f t="shared" si="22"/>
        <v>9</v>
      </c>
      <c r="W24" s="54">
        <v>125</v>
      </c>
      <c r="X24" s="114">
        <f t="shared" si="31"/>
        <v>143</v>
      </c>
      <c r="Y24" s="98">
        <v>3</v>
      </c>
      <c r="Z24" s="98">
        <v>2</v>
      </c>
      <c r="AA24" s="98">
        <v>9</v>
      </c>
      <c r="AB24" s="98">
        <v>6</v>
      </c>
      <c r="AC24" s="98">
        <v>8</v>
      </c>
      <c r="AD24" s="98">
        <v>5</v>
      </c>
      <c r="AE24" s="98">
        <v>9</v>
      </c>
      <c r="AF24" s="98">
        <v>4</v>
      </c>
      <c r="AG24" s="98">
        <v>5</v>
      </c>
      <c r="AH24" s="98">
        <v>1</v>
      </c>
      <c r="AI24" s="98">
        <v>1</v>
      </c>
      <c r="AJ24" s="98">
        <v>0</v>
      </c>
      <c r="AK24" s="46">
        <f t="shared" si="23"/>
        <v>53</v>
      </c>
      <c r="AL24" s="54">
        <v>64.349999999999994</v>
      </c>
      <c r="AM24" s="114">
        <f t="shared" si="7"/>
        <v>165.35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>
        <v>1</v>
      </c>
      <c r="AT24" s="98">
        <v>1</v>
      </c>
      <c r="AU24" s="98">
        <v>0</v>
      </c>
      <c r="AV24" s="98">
        <v>0</v>
      </c>
      <c r="AW24" s="98">
        <v>0</v>
      </c>
      <c r="AX24" s="98">
        <v>0</v>
      </c>
      <c r="AY24" s="98">
        <v>0</v>
      </c>
      <c r="AZ24" s="46">
        <f t="shared" si="24"/>
        <v>3</v>
      </c>
      <c r="BA24" s="54">
        <v>10</v>
      </c>
      <c r="BB24" s="114">
        <f t="shared" si="8"/>
        <v>16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>
        <v>0</v>
      </c>
      <c r="BK24" s="98">
        <v>0</v>
      </c>
      <c r="BL24" s="98">
        <v>0</v>
      </c>
      <c r="BM24" s="98">
        <v>0</v>
      </c>
      <c r="BN24" s="98">
        <v>0</v>
      </c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>
        <v>0</v>
      </c>
      <c r="BZ24" s="98">
        <v>0</v>
      </c>
      <c r="CA24" s="98">
        <v>0</v>
      </c>
      <c r="CB24" s="98">
        <v>0</v>
      </c>
      <c r="CC24" s="98">
        <v>0</v>
      </c>
      <c r="CD24" s="51">
        <f t="shared" si="26"/>
        <v>0</v>
      </c>
      <c r="CE24" s="54">
        <v>0</v>
      </c>
      <c r="CF24" s="114">
        <f t="shared" si="10"/>
        <v>0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8</v>
      </c>
      <c r="CL24" s="91">
        <f t="shared" si="15"/>
        <v>7</v>
      </c>
      <c r="CM24" s="91">
        <f t="shared" si="16"/>
        <v>10</v>
      </c>
      <c r="CN24" s="91">
        <f t="shared" si="17"/>
        <v>6</v>
      </c>
      <c r="CO24" s="91">
        <f t="shared" si="18"/>
        <v>7</v>
      </c>
      <c r="CP24" s="91">
        <f t="shared" si="19"/>
        <v>1</v>
      </c>
      <c r="CQ24" s="91">
        <f t="shared" si="20"/>
        <v>1</v>
      </c>
      <c r="CR24" s="91">
        <f t="shared" si="21"/>
        <v>0</v>
      </c>
      <c r="CS24" s="52">
        <f t="shared" si="28"/>
        <v>199.35</v>
      </c>
      <c r="CT24" s="52">
        <f t="shared" si="29"/>
        <v>65</v>
      </c>
      <c r="CU24" s="53">
        <f t="shared" si="30"/>
        <v>0.32605969400551793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1</v>
      </c>
      <c r="O25" s="98">
        <v>1</v>
      </c>
      <c r="P25" s="98">
        <v>2</v>
      </c>
      <c r="Q25" s="98">
        <v>4</v>
      </c>
      <c r="R25" s="98">
        <v>2</v>
      </c>
      <c r="S25" s="98">
        <v>0</v>
      </c>
      <c r="T25" s="98">
        <v>0</v>
      </c>
      <c r="U25" s="98">
        <v>4</v>
      </c>
      <c r="V25" s="46">
        <f t="shared" si="22"/>
        <v>24</v>
      </c>
      <c r="W25" s="54">
        <v>256</v>
      </c>
      <c r="X25" s="114">
        <f t="shared" si="31"/>
        <v>299</v>
      </c>
      <c r="Y25" s="98">
        <v>1</v>
      </c>
      <c r="Z25" s="98">
        <v>4</v>
      </c>
      <c r="AA25" s="98">
        <v>3</v>
      </c>
      <c r="AB25" s="98">
        <v>11</v>
      </c>
      <c r="AC25" s="98">
        <v>5</v>
      </c>
      <c r="AD25" s="98">
        <v>6</v>
      </c>
      <c r="AE25" s="98">
        <v>8</v>
      </c>
      <c r="AF25" s="98">
        <v>3</v>
      </c>
      <c r="AG25" s="98">
        <v>3</v>
      </c>
      <c r="AH25" s="98">
        <v>6</v>
      </c>
      <c r="AI25" s="98">
        <v>6</v>
      </c>
      <c r="AJ25" s="98">
        <v>4</v>
      </c>
      <c r="AK25" s="46">
        <f t="shared" si="23"/>
        <v>60</v>
      </c>
      <c r="AL25" s="54">
        <v>58.5</v>
      </c>
      <c r="AM25" s="114">
        <f t="shared" si="7"/>
        <v>173.5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>
        <v>0</v>
      </c>
      <c r="AT25" s="98">
        <v>0</v>
      </c>
      <c r="AU25" s="98">
        <v>0</v>
      </c>
      <c r="AV25" s="98">
        <v>1</v>
      </c>
      <c r="AW25" s="98">
        <v>0</v>
      </c>
      <c r="AX25" s="98">
        <v>1</v>
      </c>
      <c r="AY25" s="98">
        <v>1</v>
      </c>
      <c r="AZ25" s="46">
        <f t="shared" si="24"/>
        <v>7</v>
      </c>
      <c r="BA25" s="54">
        <v>10</v>
      </c>
      <c r="BB25" s="114">
        <f t="shared" si="8"/>
        <v>24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>
        <v>0</v>
      </c>
      <c r="BK25" s="98">
        <v>0</v>
      </c>
      <c r="BL25" s="98">
        <v>0</v>
      </c>
      <c r="BM25" s="98">
        <v>0</v>
      </c>
      <c r="BN25" s="98">
        <v>0</v>
      </c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>
        <v>0</v>
      </c>
      <c r="CA25" s="98">
        <v>0</v>
      </c>
      <c r="CB25" s="98">
        <v>0</v>
      </c>
      <c r="CC25" s="98">
        <v>0</v>
      </c>
      <c r="CD25" s="51">
        <f t="shared" si="26"/>
        <v>1</v>
      </c>
      <c r="CE25" s="54">
        <v>2</v>
      </c>
      <c r="CF25" s="114">
        <f t="shared" si="10"/>
        <v>4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6</v>
      </c>
      <c r="CL25" s="91">
        <f t="shared" si="15"/>
        <v>7</v>
      </c>
      <c r="CM25" s="91">
        <f t="shared" si="16"/>
        <v>10</v>
      </c>
      <c r="CN25" s="91">
        <f t="shared" si="17"/>
        <v>7</v>
      </c>
      <c r="CO25" s="91">
        <f t="shared" si="18"/>
        <v>6</v>
      </c>
      <c r="CP25" s="91">
        <f t="shared" si="19"/>
        <v>6</v>
      </c>
      <c r="CQ25" s="91">
        <f t="shared" si="20"/>
        <v>7</v>
      </c>
      <c r="CR25" s="91">
        <f t="shared" si="21"/>
        <v>9</v>
      </c>
      <c r="CS25" s="52">
        <f t="shared" si="28"/>
        <v>326.5</v>
      </c>
      <c r="CT25" s="52">
        <f t="shared" si="29"/>
        <v>92</v>
      </c>
      <c r="CU25" s="53">
        <f t="shared" si="30"/>
        <v>0.28177641653905056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3</v>
      </c>
      <c r="O26" s="98">
        <v>0</v>
      </c>
      <c r="P26" s="98">
        <v>0</v>
      </c>
      <c r="Q26" s="98">
        <v>0</v>
      </c>
      <c r="R26" s="98">
        <v>0</v>
      </c>
      <c r="S26" s="98">
        <v>0</v>
      </c>
      <c r="T26" s="98">
        <v>0</v>
      </c>
      <c r="U26" s="98">
        <v>0</v>
      </c>
      <c r="V26" s="46">
        <f t="shared" si="22"/>
        <v>4</v>
      </c>
      <c r="W26" s="54">
        <v>600</v>
      </c>
      <c r="X26" s="114">
        <f t="shared" si="31"/>
        <v>607</v>
      </c>
      <c r="Y26" s="98">
        <v>1</v>
      </c>
      <c r="Z26" s="98">
        <v>0</v>
      </c>
      <c r="AA26" s="98">
        <v>0</v>
      </c>
      <c r="AB26" s="98">
        <v>0</v>
      </c>
      <c r="AC26" s="98">
        <v>3</v>
      </c>
      <c r="AD26" s="98">
        <v>2</v>
      </c>
      <c r="AE26" s="98">
        <v>0</v>
      </c>
      <c r="AF26" s="98">
        <v>0</v>
      </c>
      <c r="AG26" s="98">
        <v>0</v>
      </c>
      <c r="AH26" s="98">
        <v>0</v>
      </c>
      <c r="AI26" s="98">
        <v>0</v>
      </c>
      <c r="AJ26" s="98">
        <v>0</v>
      </c>
      <c r="AK26" s="46">
        <f t="shared" si="23"/>
        <v>6</v>
      </c>
      <c r="AL26" s="54">
        <v>11.7</v>
      </c>
      <c r="AM26" s="114">
        <f t="shared" si="7"/>
        <v>22.7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>
        <v>0</v>
      </c>
      <c r="AV26" s="98">
        <v>0</v>
      </c>
      <c r="AW26" s="98">
        <v>0</v>
      </c>
      <c r="AX26" s="98">
        <v>0</v>
      </c>
      <c r="AY26" s="98">
        <v>0</v>
      </c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>
        <v>0</v>
      </c>
      <c r="BK26" s="98">
        <v>0</v>
      </c>
      <c r="BL26" s="98">
        <v>0</v>
      </c>
      <c r="BM26" s="98">
        <v>0</v>
      </c>
      <c r="BN26" s="98">
        <v>0</v>
      </c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>
        <v>0</v>
      </c>
      <c r="BZ26" s="98">
        <v>0</v>
      </c>
      <c r="CA26" s="98">
        <v>0</v>
      </c>
      <c r="CB26" s="98">
        <v>0</v>
      </c>
      <c r="CC26" s="98">
        <v>0</v>
      </c>
      <c r="CD26" s="51">
        <f t="shared" si="26"/>
        <v>0</v>
      </c>
      <c r="CE26" s="54">
        <v>0</v>
      </c>
      <c r="CF26" s="114">
        <f t="shared" si="10"/>
        <v>0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6</v>
      </c>
      <c r="CL26" s="91">
        <f t="shared" si="15"/>
        <v>2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611.70000000000005</v>
      </c>
      <c r="CT26" s="52">
        <f t="shared" si="29"/>
        <v>10</v>
      </c>
      <c r="CU26" s="53">
        <f t="shared" si="30"/>
        <v>1.6347882949158083E-2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6</v>
      </c>
      <c r="O27" s="98">
        <v>2</v>
      </c>
      <c r="P27" s="98">
        <v>1</v>
      </c>
      <c r="Q27" s="98">
        <v>1</v>
      </c>
      <c r="R27" s="98">
        <v>1</v>
      </c>
      <c r="S27" s="98">
        <v>0</v>
      </c>
      <c r="T27" s="98">
        <v>0</v>
      </c>
      <c r="U27" s="98">
        <v>2</v>
      </c>
      <c r="V27" s="46">
        <f t="shared" si="22"/>
        <v>17</v>
      </c>
      <c r="W27" s="54">
        <v>600</v>
      </c>
      <c r="X27" s="114">
        <f t="shared" si="31"/>
        <v>631</v>
      </c>
      <c r="Y27" s="98">
        <v>0</v>
      </c>
      <c r="Z27" s="98">
        <v>1</v>
      </c>
      <c r="AA27" s="98">
        <v>1</v>
      </c>
      <c r="AB27" s="98">
        <v>4</v>
      </c>
      <c r="AC27" s="98">
        <v>1</v>
      </c>
      <c r="AD27" s="98">
        <v>4</v>
      </c>
      <c r="AE27" s="98">
        <v>1</v>
      </c>
      <c r="AF27" s="98">
        <v>1</v>
      </c>
      <c r="AG27" s="98">
        <v>0</v>
      </c>
      <c r="AH27" s="98">
        <v>0</v>
      </c>
      <c r="AI27" s="98">
        <v>1</v>
      </c>
      <c r="AJ27" s="98">
        <v>2</v>
      </c>
      <c r="AK27" s="46">
        <f t="shared" si="23"/>
        <v>16</v>
      </c>
      <c r="AL27" s="54">
        <v>21.45</v>
      </c>
      <c r="AM27" s="114">
        <f t="shared" si="7"/>
        <v>52.45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>
        <v>1</v>
      </c>
      <c r="AV27" s="98">
        <v>0</v>
      </c>
      <c r="AW27" s="98">
        <v>0</v>
      </c>
      <c r="AX27" s="98">
        <v>0</v>
      </c>
      <c r="AY27" s="98">
        <v>0</v>
      </c>
      <c r="AZ27" s="46">
        <f t="shared" si="24"/>
        <v>1</v>
      </c>
      <c r="BA27" s="54">
        <v>0</v>
      </c>
      <c r="BB27" s="114">
        <f t="shared" si="8"/>
        <v>2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>
        <v>0</v>
      </c>
      <c r="BK27" s="98">
        <v>0</v>
      </c>
      <c r="BL27" s="98">
        <v>0</v>
      </c>
      <c r="BM27" s="98">
        <v>0</v>
      </c>
      <c r="BN27" s="98">
        <v>0</v>
      </c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>
        <v>0</v>
      </c>
      <c r="BZ27" s="98">
        <v>0</v>
      </c>
      <c r="CA27" s="98">
        <v>0</v>
      </c>
      <c r="CB27" s="98">
        <v>0</v>
      </c>
      <c r="CC27" s="98">
        <v>0</v>
      </c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7</v>
      </c>
      <c r="CL27" s="91">
        <f t="shared" si="15"/>
        <v>6</v>
      </c>
      <c r="CM27" s="91">
        <f t="shared" si="16"/>
        <v>2</v>
      </c>
      <c r="CN27" s="91">
        <f t="shared" si="17"/>
        <v>3</v>
      </c>
      <c r="CO27" s="91">
        <f t="shared" si="18"/>
        <v>1</v>
      </c>
      <c r="CP27" s="91">
        <f t="shared" si="19"/>
        <v>0</v>
      </c>
      <c r="CQ27" s="91">
        <f t="shared" si="20"/>
        <v>1</v>
      </c>
      <c r="CR27" s="91">
        <f t="shared" si="21"/>
        <v>4</v>
      </c>
      <c r="CS27" s="52">
        <f t="shared" si="28"/>
        <v>621.45000000000005</v>
      </c>
      <c r="CT27" s="52">
        <f t="shared" si="29"/>
        <v>34</v>
      </c>
      <c r="CU27" s="53">
        <f t="shared" si="30"/>
        <v>5.4710757100329868E-2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40</v>
      </c>
      <c r="N28" s="98">
        <v>54</v>
      </c>
      <c r="O28" s="98">
        <v>25</v>
      </c>
      <c r="P28" s="98">
        <v>33</v>
      </c>
      <c r="Q28" s="98">
        <v>6</v>
      </c>
      <c r="R28" s="98">
        <v>27</v>
      </c>
      <c r="S28" s="98">
        <v>31</v>
      </c>
      <c r="T28" s="98">
        <v>49</v>
      </c>
      <c r="U28" s="98">
        <v>24</v>
      </c>
      <c r="V28" s="46">
        <f t="shared" si="22"/>
        <v>415</v>
      </c>
      <c r="W28" s="54">
        <v>444.6</v>
      </c>
      <c r="X28" s="114">
        <f t="shared" si="31"/>
        <v>1176.5999999999999</v>
      </c>
      <c r="Y28" s="98">
        <v>54</v>
      </c>
      <c r="Z28" s="98">
        <v>19</v>
      </c>
      <c r="AA28" s="98">
        <v>23</v>
      </c>
      <c r="AB28" s="98">
        <v>37</v>
      </c>
      <c r="AC28" s="98">
        <v>34</v>
      </c>
      <c r="AD28" s="98">
        <v>32</v>
      </c>
      <c r="AE28" s="98">
        <v>16</v>
      </c>
      <c r="AF28" s="98">
        <v>5</v>
      </c>
      <c r="AG28" s="98">
        <v>14</v>
      </c>
      <c r="AH28" s="98">
        <v>35</v>
      </c>
      <c r="AI28" s="98">
        <v>49</v>
      </c>
      <c r="AJ28" s="98">
        <v>24</v>
      </c>
      <c r="AK28" s="46">
        <f t="shared" si="23"/>
        <v>342</v>
      </c>
      <c r="AL28" s="54">
        <v>345.15</v>
      </c>
      <c r="AM28" s="114">
        <f t="shared" si="7"/>
        <v>956.15</v>
      </c>
      <c r="AN28" s="98">
        <v>0</v>
      </c>
      <c r="AO28" s="98">
        <v>0</v>
      </c>
      <c r="AP28" s="98">
        <v>1</v>
      </c>
      <c r="AQ28" s="98">
        <v>3</v>
      </c>
      <c r="AR28" s="98">
        <v>0</v>
      </c>
      <c r="AS28" s="98">
        <v>0</v>
      </c>
      <c r="AT28" s="98">
        <v>1</v>
      </c>
      <c r="AU28" s="98">
        <v>1</v>
      </c>
      <c r="AV28" s="98">
        <v>1</v>
      </c>
      <c r="AW28" s="98">
        <v>0</v>
      </c>
      <c r="AX28" s="98">
        <v>3</v>
      </c>
      <c r="AY28" s="98">
        <v>0</v>
      </c>
      <c r="AZ28" s="46">
        <f t="shared" si="24"/>
        <v>10</v>
      </c>
      <c r="BA28" s="54">
        <v>10</v>
      </c>
      <c r="BB28" s="114">
        <f t="shared" si="8"/>
        <v>30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>
        <v>0</v>
      </c>
      <c r="BK28" s="98">
        <v>0</v>
      </c>
      <c r="BL28" s="98">
        <v>0</v>
      </c>
      <c r="BM28" s="98">
        <v>0</v>
      </c>
      <c r="BN28" s="98">
        <v>0</v>
      </c>
      <c r="BO28" s="51">
        <f t="shared" si="25"/>
        <v>0</v>
      </c>
      <c r="BP28" s="54">
        <v>0</v>
      </c>
      <c r="BQ28" s="114">
        <f t="shared" si="9"/>
        <v>0</v>
      </c>
      <c r="BR28" s="98">
        <v>3</v>
      </c>
      <c r="BS28" s="98">
        <v>2</v>
      </c>
      <c r="BT28" s="98">
        <v>4</v>
      </c>
      <c r="BU28" s="98">
        <v>2</v>
      </c>
      <c r="BV28" s="98">
        <v>4</v>
      </c>
      <c r="BW28" s="98">
        <v>2</v>
      </c>
      <c r="BX28" s="98">
        <v>0</v>
      </c>
      <c r="BY28" s="98">
        <v>0</v>
      </c>
      <c r="BZ28" s="98">
        <v>0</v>
      </c>
      <c r="CA28" s="98">
        <v>1</v>
      </c>
      <c r="CB28" s="98">
        <v>1</v>
      </c>
      <c r="CC28" s="98">
        <v>0</v>
      </c>
      <c r="CD28" s="51">
        <f t="shared" si="26"/>
        <v>19</v>
      </c>
      <c r="CE28" s="54">
        <v>34</v>
      </c>
      <c r="CF28" s="114">
        <f t="shared" si="10"/>
        <v>67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82</v>
      </c>
      <c r="CK28" s="91">
        <f t="shared" si="14"/>
        <v>92</v>
      </c>
      <c r="CL28" s="91">
        <f t="shared" si="15"/>
        <v>59</v>
      </c>
      <c r="CM28" s="91">
        <f t="shared" si="16"/>
        <v>50</v>
      </c>
      <c r="CN28" s="91">
        <f t="shared" si="17"/>
        <v>12</v>
      </c>
      <c r="CO28" s="91">
        <f t="shared" si="18"/>
        <v>42</v>
      </c>
      <c r="CP28" s="91">
        <f t="shared" si="19"/>
        <v>67</v>
      </c>
      <c r="CQ28" s="91">
        <f t="shared" si="20"/>
        <v>102</v>
      </c>
      <c r="CR28" s="91">
        <f t="shared" si="21"/>
        <v>48</v>
      </c>
      <c r="CS28" s="52">
        <f t="shared" si="28"/>
        <v>833.75</v>
      </c>
      <c r="CT28" s="52">
        <f t="shared" si="29"/>
        <v>786</v>
      </c>
      <c r="CU28" s="53">
        <f t="shared" si="30"/>
        <v>0.94272863568215892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3</v>
      </c>
      <c r="O29" s="98">
        <v>10</v>
      </c>
      <c r="P29" s="98">
        <v>7</v>
      </c>
      <c r="Q29" s="98">
        <v>22</v>
      </c>
      <c r="R29" s="98">
        <v>11</v>
      </c>
      <c r="S29" s="98">
        <v>16</v>
      </c>
      <c r="T29" s="98">
        <v>8</v>
      </c>
      <c r="U29" s="98">
        <v>18</v>
      </c>
      <c r="V29" s="46">
        <f t="shared" si="22"/>
        <v>146</v>
      </c>
      <c r="W29" s="54">
        <v>128.69999999999999</v>
      </c>
      <c r="X29" s="114">
        <f t="shared" si="31"/>
        <v>405.7</v>
      </c>
      <c r="Y29" s="98">
        <v>10</v>
      </c>
      <c r="Z29" s="98">
        <v>11</v>
      </c>
      <c r="AA29" s="98">
        <v>18</v>
      </c>
      <c r="AB29" s="98">
        <v>53</v>
      </c>
      <c r="AC29" s="98">
        <v>23</v>
      </c>
      <c r="AD29" s="98">
        <v>37</v>
      </c>
      <c r="AE29" s="98">
        <v>26</v>
      </c>
      <c r="AF29" s="98">
        <v>25</v>
      </c>
      <c r="AG29" s="98">
        <v>29</v>
      </c>
      <c r="AH29" s="98">
        <v>29</v>
      </c>
      <c r="AI29" s="98">
        <v>23</v>
      </c>
      <c r="AJ29" s="98">
        <v>20</v>
      </c>
      <c r="AK29" s="46">
        <f t="shared" si="23"/>
        <v>304</v>
      </c>
      <c r="AL29" s="54">
        <v>304.2</v>
      </c>
      <c r="AM29" s="114">
        <f t="shared" si="7"/>
        <v>891.2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>
        <v>0</v>
      </c>
      <c r="AT29" s="98">
        <v>0</v>
      </c>
      <c r="AU29" s="98">
        <v>0</v>
      </c>
      <c r="AV29" s="98">
        <v>0</v>
      </c>
      <c r="AW29" s="98">
        <v>2</v>
      </c>
      <c r="AX29" s="98">
        <v>1</v>
      </c>
      <c r="AY29" s="98">
        <v>0</v>
      </c>
      <c r="AZ29" s="46">
        <f t="shared" si="24"/>
        <v>6</v>
      </c>
      <c r="BA29" s="54">
        <v>5.97</v>
      </c>
      <c r="BB29" s="114">
        <f t="shared" si="8"/>
        <v>15.969999999999999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>
        <v>0</v>
      </c>
      <c r="BK29" s="98">
        <v>0</v>
      </c>
      <c r="BL29" s="98">
        <v>0</v>
      </c>
      <c r="BM29" s="98">
        <v>0</v>
      </c>
      <c r="BN29" s="98">
        <v>0</v>
      </c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>
        <v>0</v>
      </c>
      <c r="BX29" s="98">
        <v>1</v>
      </c>
      <c r="BY29" s="98">
        <v>0</v>
      </c>
      <c r="BZ29" s="98">
        <v>3</v>
      </c>
      <c r="CA29" s="98">
        <v>2</v>
      </c>
      <c r="CB29" s="98">
        <v>0</v>
      </c>
      <c r="CC29" s="98">
        <v>4</v>
      </c>
      <c r="CD29" s="51">
        <f t="shared" si="26"/>
        <v>13</v>
      </c>
      <c r="CE29" s="54">
        <v>6</v>
      </c>
      <c r="CF29" s="114">
        <f t="shared" si="10"/>
        <v>29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26</v>
      </c>
      <c r="CL29" s="91">
        <f t="shared" si="15"/>
        <v>47</v>
      </c>
      <c r="CM29" s="91">
        <f t="shared" si="16"/>
        <v>34</v>
      </c>
      <c r="CN29" s="91">
        <f t="shared" si="17"/>
        <v>47</v>
      </c>
      <c r="CO29" s="91">
        <f t="shared" si="18"/>
        <v>43</v>
      </c>
      <c r="CP29" s="91">
        <f t="shared" si="19"/>
        <v>49</v>
      </c>
      <c r="CQ29" s="91">
        <f t="shared" si="20"/>
        <v>32</v>
      </c>
      <c r="CR29" s="91">
        <f t="shared" si="21"/>
        <v>42</v>
      </c>
      <c r="CS29" s="52">
        <f t="shared" si="28"/>
        <v>444.87</v>
      </c>
      <c r="CT29" s="52">
        <f t="shared" si="29"/>
        <v>469</v>
      </c>
      <c r="CU29" s="53">
        <f t="shared" si="30"/>
        <v>1.0542405646593387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91</v>
      </c>
      <c r="N30" s="98">
        <v>85</v>
      </c>
      <c r="O30" s="98">
        <v>59</v>
      </c>
      <c r="P30" s="98">
        <v>62</v>
      </c>
      <c r="Q30" s="98">
        <v>22</v>
      </c>
      <c r="R30" s="98">
        <v>59</v>
      </c>
      <c r="S30" s="98">
        <v>95</v>
      </c>
      <c r="T30" s="98">
        <v>65</v>
      </c>
      <c r="U30" s="98">
        <v>22</v>
      </c>
      <c r="V30" s="46">
        <f t="shared" si="22"/>
        <v>681</v>
      </c>
      <c r="W30" s="54">
        <v>1215</v>
      </c>
      <c r="X30" s="114">
        <f t="shared" si="31"/>
        <v>2497</v>
      </c>
      <c r="Y30" s="98">
        <v>39</v>
      </c>
      <c r="Z30" s="98">
        <v>39</v>
      </c>
      <c r="AA30" s="98">
        <v>93</v>
      </c>
      <c r="AB30" s="98">
        <v>100</v>
      </c>
      <c r="AC30" s="98">
        <v>84</v>
      </c>
      <c r="AD30" s="98">
        <v>14</v>
      </c>
      <c r="AE30" s="98">
        <v>30</v>
      </c>
      <c r="AF30" s="98">
        <v>14</v>
      </c>
      <c r="AG30" s="98">
        <v>62</v>
      </c>
      <c r="AH30" s="98">
        <v>105</v>
      </c>
      <c r="AI30" s="98">
        <v>89</v>
      </c>
      <c r="AJ30" s="98">
        <v>38</v>
      </c>
      <c r="AK30" s="46">
        <f t="shared" si="23"/>
        <v>707</v>
      </c>
      <c r="AL30" s="54">
        <v>721.5</v>
      </c>
      <c r="AM30" s="114">
        <f t="shared" si="7"/>
        <v>2057.5</v>
      </c>
      <c r="AN30" s="98">
        <v>0</v>
      </c>
      <c r="AO30" s="98">
        <v>0</v>
      </c>
      <c r="AP30" s="98">
        <v>3</v>
      </c>
      <c r="AQ30" s="98">
        <v>4</v>
      </c>
      <c r="AR30" s="98">
        <v>0</v>
      </c>
      <c r="AS30" s="98">
        <v>1</v>
      </c>
      <c r="AT30" s="98">
        <v>0</v>
      </c>
      <c r="AU30" s="98">
        <v>0</v>
      </c>
      <c r="AV30" s="98">
        <v>1</v>
      </c>
      <c r="AW30" s="98">
        <v>0</v>
      </c>
      <c r="AX30" s="98">
        <v>0</v>
      </c>
      <c r="AY30" s="98">
        <v>0</v>
      </c>
      <c r="AZ30" s="46">
        <f t="shared" si="24"/>
        <v>9</v>
      </c>
      <c r="BA30" s="54">
        <v>15.92</v>
      </c>
      <c r="BB30" s="114">
        <f t="shared" si="8"/>
        <v>33.92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>
        <v>0</v>
      </c>
      <c r="BJ30" s="98">
        <v>0</v>
      </c>
      <c r="BK30" s="98">
        <v>0</v>
      </c>
      <c r="BL30" s="98">
        <v>0</v>
      </c>
      <c r="BM30" s="98">
        <v>0</v>
      </c>
      <c r="BN30" s="98">
        <v>0</v>
      </c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>
        <v>1</v>
      </c>
      <c r="BX30" s="98">
        <v>1</v>
      </c>
      <c r="BY30" s="98">
        <v>1</v>
      </c>
      <c r="BZ30" s="98">
        <v>2</v>
      </c>
      <c r="CA30" s="98">
        <v>13</v>
      </c>
      <c r="CB30" s="98">
        <v>3</v>
      </c>
      <c r="CC30" s="98">
        <v>0</v>
      </c>
      <c r="CD30" s="51">
        <f t="shared" si="26"/>
        <v>54</v>
      </c>
      <c r="CE30" s="54">
        <v>68</v>
      </c>
      <c r="CF30" s="114">
        <f t="shared" si="10"/>
        <v>160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202</v>
      </c>
      <c r="CK30" s="91">
        <f t="shared" si="14"/>
        <v>171</v>
      </c>
      <c r="CL30" s="91">
        <f t="shared" si="15"/>
        <v>75</v>
      </c>
      <c r="CM30" s="91">
        <f t="shared" si="16"/>
        <v>93</v>
      </c>
      <c r="CN30" s="91">
        <f t="shared" si="17"/>
        <v>37</v>
      </c>
      <c r="CO30" s="91">
        <f t="shared" si="18"/>
        <v>124</v>
      </c>
      <c r="CP30" s="91">
        <f t="shared" si="19"/>
        <v>213</v>
      </c>
      <c r="CQ30" s="91">
        <f t="shared" si="20"/>
        <v>157</v>
      </c>
      <c r="CR30" s="91">
        <f t="shared" si="21"/>
        <v>60</v>
      </c>
      <c r="CS30" s="52">
        <f t="shared" si="28"/>
        <v>2020.42</v>
      </c>
      <c r="CT30" s="52">
        <f t="shared" si="29"/>
        <v>1451</v>
      </c>
      <c r="CU30" s="53">
        <f t="shared" si="30"/>
        <v>0.71816750972570054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14</v>
      </c>
      <c r="O31" s="98">
        <v>10</v>
      </c>
      <c r="P31" s="98">
        <v>7</v>
      </c>
      <c r="Q31" s="98">
        <v>6</v>
      </c>
      <c r="R31" s="98">
        <v>13</v>
      </c>
      <c r="S31" s="98">
        <v>17</v>
      </c>
      <c r="T31" s="98">
        <v>6</v>
      </c>
      <c r="U31" s="98">
        <v>19</v>
      </c>
      <c r="V31" s="46">
        <f t="shared" si="22"/>
        <v>144</v>
      </c>
      <c r="W31" s="54">
        <v>58</v>
      </c>
      <c r="X31" s="114">
        <f t="shared" si="31"/>
        <v>325</v>
      </c>
      <c r="Y31" s="98">
        <v>30</v>
      </c>
      <c r="Z31" s="98">
        <v>23</v>
      </c>
      <c r="AA31" s="98">
        <v>52</v>
      </c>
      <c r="AB31" s="98">
        <v>41</v>
      </c>
      <c r="AC31" s="98">
        <v>26</v>
      </c>
      <c r="AD31" s="98">
        <v>28</v>
      </c>
      <c r="AE31" s="98">
        <v>22</v>
      </c>
      <c r="AF31" s="98">
        <v>18</v>
      </c>
      <c r="AG31" s="98">
        <v>29</v>
      </c>
      <c r="AH31" s="98">
        <v>39</v>
      </c>
      <c r="AI31" s="98">
        <v>34</v>
      </c>
      <c r="AJ31" s="98">
        <v>29</v>
      </c>
      <c r="AK31" s="46">
        <f t="shared" si="23"/>
        <v>371</v>
      </c>
      <c r="AL31" s="54">
        <v>413.4</v>
      </c>
      <c r="AM31" s="114">
        <f t="shared" si="7"/>
        <v>1102.4000000000001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>
        <v>0</v>
      </c>
      <c r="AT31" s="98">
        <v>3</v>
      </c>
      <c r="AU31" s="98">
        <v>0</v>
      </c>
      <c r="AV31" s="98">
        <v>0</v>
      </c>
      <c r="AW31" s="98">
        <v>0</v>
      </c>
      <c r="AX31" s="98">
        <v>2</v>
      </c>
      <c r="AY31" s="98">
        <v>0</v>
      </c>
      <c r="AZ31" s="46">
        <f t="shared" si="24"/>
        <v>9</v>
      </c>
      <c r="BA31" s="54">
        <v>9.9499999999999993</v>
      </c>
      <c r="BB31" s="114">
        <f t="shared" si="8"/>
        <v>26.95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>
        <v>0</v>
      </c>
      <c r="BJ31" s="98">
        <v>0</v>
      </c>
      <c r="BK31" s="98">
        <v>0</v>
      </c>
      <c r="BL31" s="98">
        <v>0</v>
      </c>
      <c r="BM31" s="98">
        <v>0</v>
      </c>
      <c r="BN31" s="98">
        <v>0</v>
      </c>
      <c r="BO31" s="51">
        <f t="shared" si="25"/>
        <v>0</v>
      </c>
      <c r="BP31" s="54">
        <v>0</v>
      </c>
      <c r="BQ31" s="114">
        <f t="shared" si="9"/>
        <v>0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>
        <v>0</v>
      </c>
      <c r="BX31" s="98">
        <v>0</v>
      </c>
      <c r="BY31" s="98">
        <v>0</v>
      </c>
      <c r="BZ31" s="98">
        <v>0</v>
      </c>
      <c r="CA31" s="98">
        <v>0</v>
      </c>
      <c r="CB31" s="98">
        <v>0</v>
      </c>
      <c r="CC31" s="98">
        <v>0</v>
      </c>
      <c r="CD31" s="51">
        <f t="shared" si="26"/>
        <v>1</v>
      </c>
      <c r="CE31" s="54">
        <v>2</v>
      </c>
      <c r="CF31" s="114">
        <f t="shared" si="10"/>
        <v>4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41</v>
      </c>
      <c r="CL31" s="91">
        <f t="shared" si="15"/>
        <v>38</v>
      </c>
      <c r="CM31" s="91">
        <f t="shared" si="16"/>
        <v>32</v>
      </c>
      <c r="CN31" s="91">
        <f t="shared" si="17"/>
        <v>24</v>
      </c>
      <c r="CO31" s="91">
        <f t="shared" si="18"/>
        <v>42</v>
      </c>
      <c r="CP31" s="91">
        <f t="shared" si="19"/>
        <v>56</v>
      </c>
      <c r="CQ31" s="91">
        <f t="shared" si="20"/>
        <v>42</v>
      </c>
      <c r="CR31" s="91">
        <f t="shared" si="21"/>
        <v>48</v>
      </c>
      <c r="CS31" s="52">
        <f t="shared" si="28"/>
        <v>483.34999999999997</v>
      </c>
      <c r="CT31" s="52">
        <f t="shared" si="29"/>
        <v>525</v>
      </c>
      <c r="CU31" s="53">
        <f t="shared" si="30"/>
        <v>1.0861694424330197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19</v>
      </c>
      <c r="O32" s="98">
        <v>21</v>
      </c>
      <c r="P32" s="98">
        <v>16</v>
      </c>
      <c r="Q32" s="98">
        <v>6</v>
      </c>
      <c r="R32" s="98">
        <v>13</v>
      </c>
      <c r="S32" s="98">
        <v>33</v>
      </c>
      <c r="T32" s="98">
        <v>14</v>
      </c>
      <c r="U32" s="98">
        <v>10</v>
      </c>
      <c r="V32" s="46">
        <f t="shared" si="22"/>
        <v>240</v>
      </c>
      <c r="W32" s="54">
        <v>298.35000000000002</v>
      </c>
      <c r="X32" s="114">
        <f t="shared" si="31"/>
        <v>712.35</v>
      </c>
      <c r="Y32" s="98">
        <v>14</v>
      </c>
      <c r="Z32" s="98">
        <v>16</v>
      </c>
      <c r="AA32" s="98">
        <v>18</v>
      </c>
      <c r="AB32" s="98">
        <v>20</v>
      </c>
      <c r="AC32" s="98">
        <v>9</v>
      </c>
      <c r="AD32" s="98">
        <v>17</v>
      </c>
      <c r="AE32" s="98">
        <v>14</v>
      </c>
      <c r="AF32" s="98">
        <v>3</v>
      </c>
      <c r="AG32" s="98">
        <v>4</v>
      </c>
      <c r="AH32" s="98">
        <v>17</v>
      </c>
      <c r="AI32" s="98">
        <v>16</v>
      </c>
      <c r="AJ32" s="98">
        <v>14</v>
      </c>
      <c r="AK32" s="46">
        <f t="shared" si="23"/>
        <v>162</v>
      </c>
      <c r="AL32" s="54">
        <v>189.14999999999998</v>
      </c>
      <c r="AM32" s="114">
        <f t="shared" si="7"/>
        <v>483.15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>
        <v>3</v>
      </c>
      <c r="AT32" s="98">
        <v>2</v>
      </c>
      <c r="AU32" s="98">
        <v>1</v>
      </c>
      <c r="AV32" s="98">
        <v>0</v>
      </c>
      <c r="AW32" s="98">
        <v>0</v>
      </c>
      <c r="AX32" s="98">
        <v>2</v>
      </c>
      <c r="AY32" s="98">
        <v>0</v>
      </c>
      <c r="AZ32" s="46">
        <f t="shared" si="24"/>
        <v>16</v>
      </c>
      <c r="BA32" s="54">
        <v>30</v>
      </c>
      <c r="BB32" s="114">
        <f t="shared" si="8"/>
        <v>59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>
        <v>0</v>
      </c>
      <c r="BI32" s="98">
        <v>0</v>
      </c>
      <c r="BJ32" s="98">
        <v>0</v>
      </c>
      <c r="BK32" s="98">
        <v>0</v>
      </c>
      <c r="BL32" s="98">
        <v>0</v>
      </c>
      <c r="BM32" s="98">
        <v>0</v>
      </c>
      <c r="BN32" s="98">
        <v>0</v>
      </c>
      <c r="BO32" s="51">
        <f t="shared" si="25"/>
        <v>1</v>
      </c>
      <c r="BP32" s="54">
        <v>4</v>
      </c>
      <c r="BQ32" s="114">
        <f t="shared" si="9"/>
        <v>6</v>
      </c>
      <c r="BR32" s="98">
        <v>1</v>
      </c>
      <c r="BS32" s="98">
        <v>3</v>
      </c>
      <c r="BT32" s="98">
        <v>2</v>
      </c>
      <c r="BU32" s="98">
        <v>3</v>
      </c>
      <c r="BV32" s="98">
        <v>1</v>
      </c>
      <c r="BW32" s="98">
        <v>5</v>
      </c>
      <c r="BX32" s="98">
        <v>0</v>
      </c>
      <c r="BY32" s="98">
        <v>0</v>
      </c>
      <c r="BZ32" s="98">
        <v>1</v>
      </c>
      <c r="CA32" s="98">
        <v>5</v>
      </c>
      <c r="CB32" s="98">
        <v>0</v>
      </c>
      <c r="CC32" s="98">
        <v>0</v>
      </c>
      <c r="CD32" s="51">
        <f t="shared" si="26"/>
        <v>21</v>
      </c>
      <c r="CE32" s="54">
        <v>30</v>
      </c>
      <c r="CF32" s="114">
        <f t="shared" si="10"/>
        <v>68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29</v>
      </c>
      <c r="CL32" s="91">
        <f t="shared" si="15"/>
        <v>46</v>
      </c>
      <c r="CM32" s="91">
        <f t="shared" si="16"/>
        <v>32</v>
      </c>
      <c r="CN32" s="91">
        <f t="shared" si="17"/>
        <v>10</v>
      </c>
      <c r="CO32" s="91">
        <f t="shared" si="18"/>
        <v>18</v>
      </c>
      <c r="CP32" s="91">
        <f t="shared" si="19"/>
        <v>55</v>
      </c>
      <c r="CQ32" s="91">
        <f t="shared" si="20"/>
        <v>32</v>
      </c>
      <c r="CR32" s="91">
        <f t="shared" si="21"/>
        <v>24</v>
      </c>
      <c r="CS32" s="52">
        <f t="shared" si="28"/>
        <v>551.5</v>
      </c>
      <c r="CT32" s="52">
        <f t="shared" si="29"/>
        <v>440</v>
      </c>
      <c r="CU32" s="53">
        <f t="shared" si="30"/>
        <v>0.79782411604714421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3</v>
      </c>
      <c r="N33" s="98">
        <v>12</v>
      </c>
      <c r="O33" s="98">
        <v>10</v>
      </c>
      <c r="P33" s="98">
        <v>6</v>
      </c>
      <c r="Q33" s="98">
        <v>3</v>
      </c>
      <c r="R33" s="98">
        <v>3</v>
      </c>
      <c r="S33" s="98">
        <v>1</v>
      </c>
      <c r="T33" s="98">
        <v>6</v>
      </c>
      <c r="U33" s="98">
        <v>0</v>
      </c>
      <c r="V33" s="46">
        <f t="shared" si="22"/>
        <v>52</v>
      </c>
      <c r="W33" s="54">
        <v>145</v>
      </c>
      <c r="X33" s="114">
        <f t="shared" si="31"/>
        <v>242</v>
      </c>
      <c r="Y33" s="98">
        <v>10</v>
      </c>
      <c r="Z33" s="98">
        <v>13</v>
      </c>
      <c r="AA33" s="98">
        <v>26</v>
      </c>
      <c r="AB33" s="98">
        <v>16</v>
      </c>
      <c r="AC33" s="98">
        <v>28</v>
      </c>
      <c r="AD33" s="98">
        <v>24</v>
      </c>
      <c r="AE33" s="98">
        <v>34</v>
      </c>
      <c r="AF33" s="98">
        <v>16</v>
      </c>
      <c r="AG33" s="98">
        <v>16</v>
      </c>
      <c r="AH33" s="98">
        <v>17</v>
      </c>
      <c r="AI33" s="98">
        <v>22</v>
      </c>
      <c r="AJ33" s="98">
        <v>1</v>
      </c>
      <c r="AK33" s="46">
        <f t="shared" si="23"/>
        <v>223</v>
      </c>
      <c r="AL33" s="54">
        <v>228.14999999999998</v>
      </c>
      <c r="AM33" s="114">
        <f t="shared" si="7"/>
        <v>651.15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>
        <v>0</v>
      </c>
      <c r="AT33" s="98">
        <v>0</v>
      </c>
      <c r="AU33" s="98">
        <v>0</v>
      </c>
      <c r="AV33" s="98">
        <v>0</v>
      </c>
      <c r="AW33" s="98">
        <v>0</v>
      </c>
      <c r="AX33" s="98">
        <v>0</v>
      </c>
      <c r="AY33" s="98">
        <v>0</v>
      </c>
      <c r="AZ33" s="46">
        <f t="shared" si="24"/>
        <v>3</v>
      </c>
      <c r="BA33" s="54">
        <v>5.97</v>
      </c>
      <c r="BB33" s="114">
        <f t="shared" si="8"/>
        <v>9.9699999999999989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>
        <v>0</v>
      </c>
      <c r="BJ33" s="98">
        <v>0</v>
      </c>
      <c r="BK33" s="98">
        <v>0</v>
      </c>
      <c r="BL33" s="98">
        <v>0</v>
      </c>
      <c r="BM33" s="98">
        <v>0</v>
      </c>
      <c r="BN33" s="98">
        <v>0</v>
      </c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>
        <v>0</v>
      </c>
      <c r="BX33" s="98">
        <v>0</v>
      </c>
      <c r="BY33" s="98">
        <v>0</v>
      </c>
      <c r="BZ33" s="98">
        <v>0</v>
      </c>
      <c r="CA33" s="98">
        <v>0</v>
      </c>
      <c r="CB33" s="98">
        <v>0</v>
      </c>
      <c r="CC33" s="98">
        <v>0</v>
      </c>
      <c r="CD33" s="51">
        <f t="shared" si="26"/>
        <v>4</v>
      </c>
      <c r="CE33" s="54">
        <v>8</v>
      </c>
      <c r="CF33" s="114">
        <f t="shared" si="10"/>
        <v>12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19</v>
      </c>
      <c r="CK33" s="91">
        <f t="shared" si="14"/>
        <v>40</v>
      </c>
      <c r="CL33" s="91">
        <f t="shared" si="15"/>
        <v>34</v>
      </c>
      <c r="CM33" s="91">
        <f t="shared" si="16"/>
        <v>40</v>
      </c>
      <c r="CN33" s="91">
        <f t="shared" si="17"/>
        <v>19</v>
      </c>
      <c r="CO33" s="91">
        <f t="shared" si="18"/>
        <v>19</v>
      </c>
      <c r="CP33" s="91">
        <f t="shared" si="19"/>
        <v>18</v>
      </c>
      <c r="CQ33" s="91">
        <f t="shared" si="20"/>
        <v>28</v>
      </c>
      <c r="CR33" s="91">
        <f t="shared" si="21"/>
        <v>1</v>
      </c>
      <c r="CS33" s="52">
        <f t="shared" si="28"/>
        <v>387.12</v>
      </c>
      <c r="CT33" s="52">
        <f t="shared" si="29"/>
        <v>282</v>
      </c>
      <c r="CU33" s="53">
        <f t="shared" si="30"/>
        <v>0.7284562926224426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5</v>
      </c>
      <c r="O34" s="98">
        <v>4</v>
      </c>
      <c r="P34" s="98">
        <v>4</v>
      </c>
      <c r="Q34" s="98">
        <v>8</v>
      </c>
      <c r="R34" s="98">
        <v>8</v>
      </c>
      <c r="S34" s="98">
        <v>11</v>
      </c>
      <c r="T34" s="98">
        <v>6</v>
      </c>
      <c r="U34" s="98">
        <v>2</v>
      </c>
      <c r="V34" s="46">
        <f t="shared" si="22"/>
        <v>89</v>
      </c>
      <c r="W34" s="54">
        <v>97.5</v>
      </c>
      <c r="X34" s="114">
        <f t="shared" si="31"/>
        <v>259.5</v>
      </c>
      <c r="Y34" s="98">
        <v>22</v>
      </c>
      <c r="Z34" s="98">
        <v>37</v>
      </c>
      <c r="AA34" s="98">
        <v>33</v>
      </c>
      <c r="AB34" s="98">
        <v>54</v>
      </c>
      <c r="AC34" s="98">
        <v>41</v>
      </c>
      <c r="AD34" s="98">
        <v>36</v>
      </c>
      <c r="AE34" s="98">
        <v>23</v>
      </c>
      <c r="AF34" s="98">
        <v>34</v>
      </c>
      <c r="AG34" s="98">
        <v>40</v>
      </c>
      <c r="AH34" s="98">
        <v>32</v>
      </c>
      <c r="AI34" s="98">
        <v>9</v>
      </c>
      <c r="AJ34" s="98">
        <v>7</v>
      </c>
      <c r="AK34" s="46">
        <f t="shared" si="23"/>
        <v>368</v>
      </c>
      <c r="AL34" s="54">
        <v>411.45</v>
      </c>
      <c r="AM34" s="114">
        <f t="shared" si="7"/>
        <v>1088.45</v>
      </c>
      <c r="AN34" s="98">
        <v>0</v>
      </c>
      <c r="AO34" s="98">
        <v>1</v>
      </c>
      <c r="AP34" s="98">
        <v>0</v>
      </c>
      <c r="AQ34" s="98">
        <v>0</v>
      </c>
      <c r="AR34" s="98">
        <v>2</v>
      </c>
      <c r="AS34" s="98">
        <v>1</v>
      </c>
      <c r="AT34" s="98">
        <v>0</v>
      </c>
      <c r="AU34" s="98">
        <v>0</v>
      </c>
      <c r="AV34" s="98">
        <v>0</v>
      </c>
      <c r="AW34" s="98">
        <v>2</v>
      </c>
      <c r="AX34" s="98">
        <v>0</v>
      </c>
      <c r="AY34" s="98">
        <v>0</v>
      </c>
      <c r="AZ34" s="46">
        <f t="shared" si="24"/>
        <v>6</v>
      </c>
      <c r="BA34" s="54">
        <v>5.97</v>
      </c>
      <c r="BB34" s="114">
        <f t="shared" si="8"/>
        <v>16.97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>
        <v>0</v>
      </c>
      <c r="BJ34" s="98">
        <v>0</v>
      </c>
      <c r="BK34" s="98">
        <v>0</v>
      </c>
      <c r="BL34" s="98">
        <v>0</v>
      </c>
      <c r="BM34" s="98">
        <v>0</v>
      </c>
      <c r="BN34" s="98">
        <v>0</v>
      </c>
      <c r="BO34" s="51">
        <f t="shared" si="25"/>
        <v>0</v>
      </c>
      <c r="BP34" s="54">
        <v>0</v>
      </c>
      <c r="BQ34" s="114">
        <f t="shared" si="9"/>
        <v>0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>
        <v>1</v>
      </c>
      <c r="BX34" s="98">
        <v>2</v>
      </c>
      <c r="BY34" s="98">
        <v>2</v>
      </c>
      <c r="BZ34" s="98">
        <v>0</v>
      </c>
      <c r="CA34" s="98">
        <v>0</v>
      </c>
      <c r="CB34" s="98">
        <v>0</v>
      </c>
      <c r="CC34" s="98">
        <v>0</v>
      </c>
      <c r="CD34" s="51">
        <f t="shared" si="26"/>
        <v>8</v>
      </c>
      <c r="CE34" s="54">
        <v>8</v>
      </c>
      <c r="CF34" s="114">
        <f t="shared" si="10"/>
        <v>23</v>
      </c>
      <c r="CG34" s="91">
        <f t="shared" si="27"/>
        <v>31</v>
      </c>
      <c r="CH34" s="91">
        <f t="shared" si="11"/>
        <v>46</v>
      </c>
      <c r="CI34" s="91">
        <f t="shared" si="12"/>
        <v>42</v>
      </c>
      <c r="CJ34" s="91">
        <f t="shared" si="13"/>
        <v>72</v>
      </c>
      <c r="CK34" s="91">
        <f t="shared" si="14"/>
        <v>48</v>
      </c>
      <c r="CL34" s="91">
        <f t="shared" si="15"/>
        <v>42</v>
      </c>
      <c r="CM34" s="91">
        <f t="shared" si="16"/>
        <v>29</v>
      </c>
      <c r="CN34" s="91">
        <f t="shared" si="17"/>
        <v>44</v>
      </c>
      <c r="CO34" s="91">
        <f t="shared" si="18"/>
        <v>48</v>
      </c>
      <c r="CP34" s="91">
        <f t="shared" si="19"/>
        <v>45</v>
      </c>
      <c r="CQ34" s="91">
        <f t="shared" si="20"/>
        <v>15</v>
      </c>
      <c r="CR34" s="91">
        <f t="shared" si="21"/>
        <v>9</v>
      </c>
      <c r="CS34" s="52">
        <f t="shared" si="28"/>
        <v>522.91999999999996</v>
      </c>
      <c r="CT34" s="52">
        <f t="shared" si="29"/>
        <v>471</v>
      </c>
      <c r="CU34" s="53">
        <f t="shared" si="30"/>
        <v>0.90071138988755461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4</v>
      </c>
      <c r="O35" s="98">
        <v>6</v>
      </c>
      <c r="P35" s="98">
        <v>1</v>
      </c>
      <c r="Q35" s="98">
        <v>2</v>
      </c>
      <c r="R35" s="98">
        <v>0</v>
      </c>
      <c r="S35" s="98">
        <v>3</v>
      </c>
      <c r="T35" s="98">
        <v>1</v>
      </c>
      <c r="U35" s="98">
        <v>2</v>
      </c>
      <c r="V35" s="46">
        <f t="shared" si="22"/>
        <v>23</v>
      </c>
      <c r="W35" s="54">
        <v>149</v>
      </c>
      <c r="X35" s="114">
        <f t="shared" si="31"/>
        <v>192</v>
      </c>
      <c r="Y35" s="98">
        <v>7</v>
      </c>
      <c r="Z35" s="98">
        <v>3</v>
      </c>
      <c r="AA35" s="98">
        <v>14</v>
      </c>
      <c r="AB35" s="98">
        <v>14</v>
      </c>
      <c r="AC35" s="98">
        <v>39</v>
      </c>
      <c r="AD35" s="98">
        <v>38</v>
      </c>
      <c r="AE35" s="98">
        <v>24</v>
      </c>
      <c r="AF35" s="98">
        <v>11</v>
      </c>
      <c r="AG35" s="98">
        <v>16</v>
      </c>
      <c r="AH35" s="98">
        <v>41</v>
      </c>
      <c r="AI35" s="98">
        <v>32</v>
      </c>
      <c r="AJ35" s="98">
        <v>6</v>
      </c>
      <c r="AK35" s="46">
        <f t="shared" si="23"/>
        <v>245</v>
      </c>
      <c r="AL35" s="54">
        <v>237.89999999999998</v>
      </c>
      <c r="AM35" s="114">
        <f t="shared" si="7"/>
        <v>717.9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>
        <v>1</v>
      </c>
      <c r="AT35" s="98">
        <v>0</v>
      </c>
      <c r="AU35" s="98">
        <v>3</v>
      </c>
      <c r="AV35" s="98">
        <v>0</v>
      </c>
      <c r="AW35" s="98">
        <v>1</v>
      </c>
      <c r="AX35" s="98">
        <v>0</v>
      </c>
      <c r="AY35" s="98">
        <v>0</v>
      </c>
      <c r="AZ35" s="46">
        <f t="shared" si="24"/>
        <v>9</v>
      </c>
      <c r="BA35" s="54">
        <v>9.9499999999999993</v>
      </c>
      <c r="BB35" s="114">
        <f t="shared" si="8"/>
        <v>26.95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>
        <v>0</v>
      </c>
      <c r="BJ35" s="98">
        <v>0</v>
      </c>
      <c r="BK35" s="98">
        <v>0</v>
      </c>
      <c r="BL35" s="98">
        <v>0</v>
      </c>
      <c r="BM35" s="98">
        <v>0</v>
      </c>
      <c r="BN35" s="98">
        <v>0</v>
      </c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2</v>
      </c>
      <c r="BW35" s="98">
        <v>1</v>
      </c>
      <c r="BX35" s="98">
        <v>0</v>
      </c>
      <c r="BY35" s="98">
        <v>3</v>
      </c>
      <c r="BZ35" s="98">
        <v>2</v>
      </c>
      <c r="CA35" s="98">
        <v>4</v>
      </c>
      <c r="CB35" s="98">
        <v>6</v>
      </c>
      <c r="CC35" s="98">
        <v>0</v>
      </c>
      <c r="CD35" s="51">
        <f t="shared" si="26"/>
        <v>22</v>
      </c>
      <c r="CE35" s="54">
        <v>14</v>
      </c>
      <c r="CF35" s="114">
        <f t="shared" si="10"/>
        <v>58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45</v>
      </c>
      <c r="CL35" s="91">
        <f t="shared" si="15"/>
        <v>46</v>
      </c>
      <c r="CM35" s="91">
        <f t="shared" si="16"/>
        <v>25</v>
      </c>
      <c r="CN35" s="91">
        <f t="shared" si="17"/>
        <v>19</v>
      </c>
      <c r="CO35" s="91">
        <f t="shared" si="18"/>
        <v>18</v>
      </c>
      <c r="CP35" s="91">
        <f t="shared" si="19"/>
        <v>49</v>
      </c>
      <c r="CQ35" s="91">
        <f t="shared" si="20"/>
        <v>39</v>
      </c>
      <c r="CR35" s="91">
        <f t="shared" si="21"/>
        <v>8</v>
      </c>
      <c r="CS35" s="52">
        <f t="shared" si="28"/>
        <v>410.84999999999997</v>
      </c>
      <c r="CT35" s="52">
        <f t="shared" si="29"/>
        <v>299</v>
      </c>
      <c r="CU35" s="53">
        <f t="shared" si="30"/>
        <v>0.72775952294024593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98">
        <v>0</v>
      </c>
      <c r="T36" s="98">
        <v>0</v>
      </c>
      <c r="U36" s="98">
        <v>0</v>
      </c>
      <c r="V36" s="46">
        <f t="shared" si="22"/>
        <v>1</v>
      </c>
      <c r="W36" s="54">
        <v>56</v>
      </c>
      <c r="X36" s="114">
        <f t="shared" si="31"/>
        <v>58</v>
      </c>
      <c r="Y36" s="98">
        <v>0</v>
      </c>
      <c r="Z36" s="98">
        <v>0</v>
      </c>
      <c r="AA36" s="98">
        <v>1</v>
      </c>
      <c r="AB36" s="98">
        <v>4</v>
      </c>
      <c r="AC36" s="98">
        <v>5</v>
      </c>
      <c r="AD36" s="98">
        <v>10</v>
      </c>
      <c r="AE36" s="98">
        <v>0</v>
      </c>
      <c r="AF36" s="98">
        <v>0</v>
      </c>
      <c r="AG36" s="98">
        <v>0</v>
      </c>
      <c r="AH36" s="98">
        <v>9</v>
      </c>
      <c r="AI36" s="98">
        <v>2</v>
      </c>
      <c r="AJ36" s="98">
        <v>0</v>
      </c>
      <c r="AK36" s="46">
        <f t="shared" si="23"/>
        <v>31</v>
      </c>
      <c r="AL36" s="54">
        <v>39</v>
      </c>
      <c r="AM36" s="114">
        <f t="shared" si="7"/>
        <v>101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98">
        <v>0</v>
      </c>
      <c r="AV36" s="98">
        <v>0</v>
      </c>
      <c r="AW36" s="98">
        <v>0</v>
      </c>
      <c r="AX36" s="98">
        <v>0</v>
      </c>
      <c r="AY36" s="98">
        <v>0</v>
      </c>
      <c r="AZ36" s="46">
        <f t="shared" si="24"/>
        <v>0</v>
      </c>
      <c r="BA36" s="54">
        <v>5</v>
      </c>
      <c r="BB36" s="114">
        <f t="shared" si="8"/>
        <v>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>
        <v>0</v>
      </c>
      <c r="BK36" s="98">
        <v>0</v>
      </c>
      <c r="BL36" s="98">
        <v>0</v>
      </c>
      <c r="BM36" s="98">
        <v>0</v>
      </c>
      <c r="BN36" s="98">
        <v>0</v>
      </c>
      <c r="BO36" s="51">
        <f t="shared" si="25"/>
        <v>0</v>
      </c>
      <c r="BP36" s="54">
        <v>0</v>
      </c>
      <c r="BQ36" s="114">
        <f t="shared" si="9"/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>
        <v>0</v>
      </c>
      <c r="BY36" s="98">
        <v>0</v>
      </c>
      <c r="BZ36" s="98">
        <v>0</v>
      </c>
      <c r="CA36" s="98">
        <v>0</v>
      </c>
      <c r="CB36" s="98">
        <v>0</v>
      </c>
      <c r="CC36" s="98">
        <v>0</v>
      </c>
      <c r="CD36" s="51">
        <f t="shared" si="26"/>
        <v>0</v>
      </c>
      <c r="CE36" s="54">
        <v>0</v>
      </c>
      <c r="CF36" s="114">
        <f t="shared" si="10"/>
        <v>0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5</v>
      </c>
      <c r="CL36" s="91">
        <f t="shared" si="15"/>
        <v>10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9</v>
      </c>
      <c r="CQ36" s="91">
        <f t="shared" si="20"/>
        <v>2</v>
      </c>
      <c r="CR36" s="91">
        <f t="shared" si="21"/>
        <v>0</v>
      </c>
      <c r="CS36" s="52">
        <f t="shared" si="28"/>
        <v>100</v>
      </c>
      <c r="CT36" s="52">
        <f t="shared" si="29"/>
        <v>32</v>
      </c>
      <c r="CU36" s="53">
        <f t="shared" si="30"/>
        <v>0.32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9</v>
      </c>
      <c r="N37" s="98">
        <v>6</v>
      </c>
      <c r="O37" s="98">
        <v>11</v>
      </c>
      <c r="P37" s="98">
        <v>8</v>
      </c>
      <c r="Q37" s="98">
        <v>1</v>
      </c>
      <c r="R37" s="98">
        <v>12</v>
      </c>
      <c r="S37" s="98">
        <v>27</v>
      </c>
      <c r="T37" s="98">
        <v>6</v>
      </c>
      <c r="U37" s="98">
        <v>14</v>
      </c>
      <c r="V37" s="46">
        <f t="shared" si="22"/>
        <v>133</v>
      </c>
      <c r="W37" s="54">
        <v>130.65</v>
      </c>
      <c r="X37" s="114">
        <f t="shared" si="31"/>
        <v>374.65</v>
      </c>
      <c r="Y37" s="98">
        <v>10</v>
      </c>
      <c r="Z37" s="98">
        <v>7</v>
      </c>
      <c r="AA37" s="98">
        <v>36</v>
      </c>
      <c r="AB37" s="98">
        <v>36</v>
      </c>
      <c r="AC37" s="98">
        <v>20</v>
      </c>
      <c r="AD37" s="98">
        <v>13</v>
      </c>
      <c r="AE37" s="98">
        <v>8</v>
      </c>
      <c r="AF37" s="98">
        <v>5</v>
      </c>
      <c r="AG37" s="98">
        <v>9</v>
      </c>
      <c r="AH37" s="98">
        <v>21</v>
      </c>
      <c r="AI37" s="98">
        <v>7</v>
      </c>
      <c r="AJ37" s="98">
        <v>19</v>
      </c>
      <c r="AK37" s="46">
        <f t="shared" si="23"/>
        <v>191</v>
      </c>
      <c r="AL37" s="54">
        <v>239.85</v>
      </c>
      <c r="AM37" s="114">
        <f t="shared" si="7"/>
        <v>604.85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>
        <v>0</v>
      </c>
      <c r="AT37" s="98">
        <v>0</v>
      </c>
      <c r="AU37" s="98">
        <v>1</v>
      </c>
      <c r="AV37" s="98">
        <v>2</v>
      </c>
      <c r="AW37" s="98">
        <v>1</v>
      </c>
      <c r="AX37" s="98">
        <v>0</v>
      </c>
      <c r="AY37" s="98">
        <v>0</v>
      </c>
      <c r="AZ37" s="46">
        <f t="shared" si="24"/>
        <v>6</v>
      </c>
      <c r="BA37" s="54">
        <v>3.98</v>
      </c>
      <c r="BB37" s="114">
        <f t="shared" si="8"/>
        <v>14.98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>
        <v>1</v>
      </c>
      <c r="BJ37" s="98">
        <v>0</v>
      </c>
      <c r="BK37" s="98">
        <v>0</v>
      </c>
      <c r="BL37" s="98">
        <v>0</v>
      </c>
      <c r="BM37" s="98">
        <v>0</v>
      </c>
      <c r="BN37" s="98">
        <v>0</v>
      </c>
      <c r="BO37" s="51">
        <f t="shared" si="25"/>
        <v>1</v>
      </c>
      <c r="BP37" s="54">
        <v>4</v>
      </c>
      <c r="BQ37" s="114">
        <f t="shared" si="9"/>
        <v>6</v>
      </c>
      <c r="BR37" s="98">
        <v>5</v>
      </c>
      <c r="BS37" s="98">
        <v>7</v>
      </c>
      <c r="BT37" s="98">
        <v>8</v>
      </c>
      <c r="BU37" s="98">
        <v>4</v>
      </c>
      <c r="BV37" s="98">
        <v>5</v>
      </c>
      <c r="BW37" s="98">
        <v>3</v>
      </c>
      <c r="BX37" s="98">
        <v>6</v>
      </c>
      <c r="BY37" s="98">
        <v>3</v>
      </c>
      <c r="BZ37" s="98">
        <v>5</v>
      </c>
      <c r="CA37" s="98">
        <v>2</v>
      </c>
      <c r="CB37" s="98">
        <v>2</v>
      </c>
      <c r="CC37" s="98">
        <v>2</v>
      </c>
      <c r="CD37" s="51">
        <f t="shared" si="26"/>
        <v>52</v>
      </c>
      <c r="CE37" s="54">
        <v>68</v>
      </c>
      <c r="CF37" s="114">
        <f t="shared" si="10"/>
        <v>160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49</v>
      </c>
      <c r="CK37" s="91">
        <f t="shared" si="14"/>
        <v>31</v>
      </c>
      <c r="CL37" s="91">
        <f t="shared" si="15"/>
        <v>27</v>
      </c>
      <c r="CM37" s="91">
        <f t="shared" si="16"/>
        <v>23</v>
      </c>
      <c r="CN37" s="91">
        <f t="shared" si="17"/>
        <v>10</v>
      </c>
      <c r="CO37" s="91">
        <f t="shared" si="18"/>
        <v>28</v>
      </c>
      <c r="CP37" s="91">
        <f t="shared" si="19"/>
        <v>51</v>
      </c>
      <c r="CQ37" s="91">
        <f t="shared" si="20"/>
        <v>15</v>
      </c>
      <c r="CR37" s="91">
        <f t="shared" si="21"/>
        <v>35</v>
      </c>
      <c r="CS37" s="52">
        <f t="shared" si="28"/>
        <v>446.48</v>
      </c>
      <c r="CT37" s="52">
        <f t="shared" si="29"/>
        <v>383</v>
      </c>
      <c r="CU37" s="53">
        <f t="shared" si="30"/>
        <v>0.85782117900017918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10</v>
      </c>
      <c r="M38" s="98">
        <v>12</v>
      </c>
      <c r="N38" s="98">
        <v>5</v>
      </c>
      <c r="O38" s="98">
        <v>2</v>
      </c>
      <c r="P38" s="98">
        <v>4</v>
      </c>
      <c r="Q38" s="98">
        <v>5</v>
      </c>
      <c r="R38" s="98">
        <v>5</v>
      </c>
      <c r="S38" s="98">
        <v>4</v>
      </c>
      <c r="T38" s="98">
        <v>5</v>
      </c>
      <c r="U38" s="98">
        <v>3</v>
      </c>
      <c r="V38" s="46">
        <f t="shared" si="22"/>
        <v>64</v>
      </c>
      <c r="W38" s="54">
        <v>35.099999999999994</v>
      </c>
      <c r="X38" s="114">
        <f t="shared" si="31"/>
        <v>154.1</v>
      </c>
      <c r="Y38" s="98">
        <v>7</v>
      </c>
      <c r="Z38" s="98">
        <v>3</v>
      </c>
      <c r="AA38" s="98">
        <v>5</v>
      </c>
      <c r="AB38" s="98">
        <v>7</v>
      </c>
      <c r="AC38" s="98">
        <v>3</v>
      </c>
      <c r="AD38" s="98">
        <v>4</v>
      </c>
      <c r="AE38" s="98">
        <v>2</v>
      </c>
      <c r="AF38" s="98">
        <v>11</v>
      </c>
      <c r="AG38" s="98">
        <v>10</v>
      </c>
      <c r="AH38" s="98">
        <v>0</v>
      </c>
      <c r="AI38" s="98">
        <v>4</v>
      </c>
      <c r="AJ38" s="98">
        <v>2</v>
      </c>
      <c r="AK38" s="46">
        <f t="shared" si="23"/>
        <v>58</v>
      </c>
      <c r="AL38" s="54">
        <v>33.15</v>
      </c>
      <c r="AM38" s="114">
        <f t="shared" si="7"/>
        <v>139.15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>
        <v>0</v>
      </c>
      <c r="AV38" s="98">
        <v>0</v>
      </c>
      <c r="AW38" s="98">
        <v>1</v>
      </c>
      <c r="AX38" s="98">
        <v>0</v>
      </c>
      <c r="AY38" s="98">
        <v>0</v>
      </c>
      <c r="AZ38" s="46">
        <f t="shared" si="24"/>
        <v>1</v>
      </c>
      <c r="BA38" s="54">
        <v>0</v>
      </c>
      <c r="BB38" s="114">
        <f t="shared" si="8"/>
        <v>2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>
        <v>0</v>
      </c>
      <c r="BJ38" s="98">
        <v>0</v>
      </c>
      <c r="BK38" s="98">
        <v>0</v>
      </c>
      <c r="BL38" s="98">
        <v>0</v>
      </c>
      <c r="BM38" s="98">
        <v>0</v>
      </c>
      <c r="BN38" s="98">
        <v>0</v>
      </c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2</v>
      </c>
      <c r="BU38" s="98">
        <v>0</v>
      </c>
      <c r="BV38" s="98">
        <v>1</v>
      </c>
      <c r="BW38" s="98">
        <v>0</v>
      </c>
      <c r="BX38" s="98">
        <v>1</v>
      </c>
      <c r="BY38" s="98">
        <v>3</v>
      </c>
      <c r="BZ38" s="98">
        <v>0</v>
      </c>
      <c r="CA38" s="98">
        <v>0</v>
      </c>
      <c r="CB38" s="98">
        <v>2</v>
      </c>
      <c r="CC38" s="98">
        <v>0</v>
      </c>
      <c r="CD38" s="51">
        <f t="shared" si="26"/>
        <v>9</v>
      </c>
      <c r="CE38" s="54">
        <v>2</v>
      </c>
      <c r="CF38" s="114">
        <f t="shared" si="10"/>
        <v>20</v>
      </c>
      <c r="CG38" s="91">
        <f t="shared" si="27"/>
        <v>13</v>
      </c>
      <c r="CH38" s="91">
        <f t="shared" si="11"/>
        <v>6</v>
      </c>
      <c r="CI38" s="91">
        <f t="shared" si="12"/>
        <v>17</v>
      </c>
      <c r="CJ38" s="91">
        <f t="shared" si="13"/>
        <v>19</v>
      </c>
      <c r="CK38" s="91">
        <f t="shared" si="14"/>
        <v>9</v>
      </c>
      <c r="CL38" s="91">
        <f t="shared" si="15"/>
        <v>6</v>
      </c>
      <c r="CM38" s="91">
        <f t="shared" si="16"/>
        <v>7</v>
      </c>
      <c r="CN38" s="91">
        <f t="shared" si="17"/>
        <v>19</v>
      </c>
      <c r="CO38" s="91">
        <f t="shared" si="18"/>
        <v>15</v>
      </c>
      <c r="CP38" s="91">
        <f t="shared" si="19"/>
        <v>5</v>
      </c>
      <c r="CQ38" s="91">
        <f t="shared" si="20"/>
        <v>11</v>
      </c>
      <c r="CR38" s="91">
        <f t="shared" si="21"/>
        <v>5</v>
      </c>
      <c r="CS38" s="52">
        <f t="shared" si="28"/>
        <v>70.25</v>
      </c>
      <c r="CT38" s="52">
        <f t="shared" si="29"/>
        <v>132</v>
      </c>
      <c r="CU38" s="53">
        <f t="shared" si="30"/>
        <v>1.8790035587188612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1</v>
      </c>
      <c r="O39" s="98">
        <v>0</v>
      </c>
      <c r="P39" s="98">
        <v>0</v>
      </c>
      <c r="Q39" s="98">
        <v>0</v>
      </c>
      <c r="R39" s="98">
        <v>0</v>
      </c>
      <c r="S39" s="98">
        <v>0</v>
      </c>
      <c r="T39" s="98">
        <v>0</v>
      </c>
      <c r="U39" s="98">
        <v>0</v>
      </c>
      <c r="V39" s="46">
        <f t="shared" si="22"/>
        <v>2</v>
      </c>
      <c r="W39" s="54">
        <v>30</v>
      </c>
      <c r="X39" s="114">
        <f t="shared" si="31"/>
        <v>34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>
        <v>3</v>
      </c>
      <c r="AE39" s="98">
        <v>0</v>
      </c>
      <c r="AF39" s="98">
        <v>2</v>
      </c>
      <c r="AG39" s="98">
        <v>0</v>
      </c>
      <c r="AH39" s="98">
        <v>0</v>
      </c>
      <c r="AI39" s="98">
        <v>0</v>
      </c>
      <c r="AJ39" s="98">
        <v>0</v>
      </c>
      <c r="AK39" s="46">
        <f t="shared" si="23"/>
        <v>7</v>
      </c>
      <c r="AL39" s="54">
        <v>3.9</v>
      </c>
      <c r="AM39" s="114">
        <f t="shared" si="7"/>
        <v>17.899999999999999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>
        <v>0</v>
      </c>
      <c r="AU39" s="98">
        <v>0</v>
      </c>
      <c r="AV39" s="98">
        <v>0</v>
      </c>
      <c r="AW39" s="98">
        <v>0</v>
      </c>
      <c r="AX39" s="98">
        <v>0</v>
      </c>
      <c r="AY39" s="98">
        <v>0</v>
      </c>
      <c r="AZ39" s="46">
        <f t="shared" si="24"/>
        <v>0</v>
      </c>
      <c r="BA39" s="54">
        <v>12</v>
      </c>
      <c r="BB39" s="114">
        <f t="shared" si="8"/>
        <v>12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>
        <v>0</v>
      </c>
      <c r="BJ39" s="98">
        <v>0</v>
      </c>
      <c r="BK39" s="98">
        <v>0</v>
      </c>
      <c r="BL39" s="98">
        <v>0</v>
      </c>
      <c r="BM39" s="98">
        <v>0</v>
      </c>
      <c r="BN39" s="98">
        <v>0</v>
      </c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>
        <v>0</v>
      </c>
      <c r="BY39" s="98">
        <v>0</v>
      </c>
      <c r="BZ39" s="98">
        <v>0</v>
      </c>
      <c r="CA39" s="98">
        <v>0</v>
      </c>
      <c r="CB39" s="98">
        <v>0</v>
      </c>
      <c r="CC39" s="98">
        <v>0</v>
      </c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1</v>
      </c>
      <c r="CL39" s="91">
        <f t="shared" si="15"/>
        <v>3</v>
      </c>
      <c r="CM39" s="91">
        <f t="shared" si="16"/>
        <v>0</v>
      </c>
      <c r="CN39" s="91">
        <f t="shared" si="17"/>
        <v>2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45.9</v>
      </c>
      <c r="CT39" s="52">
        <f t="shared" si="29"/>
        <v>9</v>
      </c>
      <c r="CU39" s="53">
        <f t="shared" si="30"/>
        <v>0.19607843137254902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>
        <v>4</v>
      </c>
      <c r="P40" s="98">
        <v>0</v>
      </c>
      <c r="Q40" s="98">
        <v>0</v>
      </c>
      <c r="R40" s="98">
        <v>1</v>
      </c>
      <c r="S40" s="98">
        <v>0</v>
      </c>
      <c r="T40" s="98">
        <v>9</v>
      </c>
      <c r="U40" s="98">
        <v>5</v>
      </c>
      <c r="V40" s="46">
        <f t="shared" si="22"/>
        <v>29</v>
      </c>
      <c r="W40" s="54">
        <v>27.299999999999997</v>
      </c>
      <c r="X40" s="114">
        <f t="shared" si="31"/>
        <v>77.3</v>
      </c>
      <c r="Y40" s="98">
        <v>0</v>
      </c>
      <c r="Z40" s="98">
        <v>6</v>
      </c>
      <c r="AA40" s="98">
        <v>11</v>
      </c>
      <c r="AB40" s="98">
        <v>1</v>
      </c>
      <c r="AC40" s="98">
        <v>2</v>
      </c>
      <c r="AD40" s="98">
        <v>2</v>
      </c>
      <c r="AE40" s="98">
        <v>4</v>
      </c>
      <c r="AF40" s="98">
        <v>0</v>
      </c>
      <c r="AG40" s="98">
        <v>2</v>
      </c>
      <c r="AH40" s="98">
        <v>1</v>
      </c>
      <c r="AI40" s="98">
        <v>13</v>
      </c>
      <c r="AJ40" s="98">
        <v>16</v>
      </c>
      <c r="AK40" s="46">
        <f t="shared" si="23"/>
        <v>58</v>
      </c>
      <c r="AL40" s="54">
        <v>42.9</v>
      </c>
      <c r="AM40" s="114">
        <f t="shared" si="7"/>
        <v>152.9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>
        <v>0</v>
      </c>
      <c r="AV40" s="98">
        <v>0</v>
      </c>
      <c r="AW40" s="98">
        <v>0</v>
      </c>
      <c r="AX40" s="98">
        <v>0</v>
      </c>
      <c r="AY40" s="98">
        <v>0</v>
      </c>
      <c r="AZ40" s="46">
        <f t="shared" si="24"/>
        <v>0</v>
      </c>
      <c r="BA40" s="54">
        <v>15</v>
      </c>
      <c r="BB40" s="114">
        <f t="shared" si="8"/>
        <v>15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>
        <v>0</v>
      </c>
      <c r="BJ40" s="98">
        <v>0</v>
      </c>
      <c r="BK40" s="98">
        <v>0</v>
      </c>
      <c r="BL40" s="98">
        <v>0</v>
      </c>
      <c r="BM40" s="98">
        <v>0</v>
      </c>
      <c r="BN40" s="98">
        <v>0</v>
      </c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>
        <v>0</v>
      </c>
      <c r="BY40" s="98">
        <v>0</v>
      </c>
      <c r="BZ40" s="98">
        <v>0</v>
      </c>
      <c r="CA40" s="98">
        <v>0</v>
      </c>
      <c r="CB40" s="98">
        <v>1</v>
      </c>
      <c r="CC40" s="98">
        <v>0</v>
      </c>
      <c r="CD40" s="51">
        <f t="shared" si="26"/>
        <v>1</v>
      </c>
      <c r="CE40" s="54">
        <v>0</v>
      </c>
      <c r="CF40" s="114">
        <f t="shared" si="10"/>
        <v>2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2</v>
      </c>
      <c r="CL40" s="91">
        <f t="shared" si="15"/>
        <v>6</v>
      </c>
      <c r="CM40" s="91">
        <f t="shared" si="16"/>
        <v>4</v>
      </c>
      <c r="CN40" s="91">
        <f t="shared" si="17"/>
        <v>0</v>
      </c>
      <c r="CO40" s="91">
        <f t="shared" si="18"/>
        <v>3</v>
      </c>
      <c r="CP40" s="91">
        <f t="shared" si="19"/>
        <v>1</v>
      </c>
      <c r="CQ40" s="91">
        <f t="shared" si="20"/>
        <v>23</v>
      </c>
      <c r="CR40" s="91">
        <f t="shared" si="21"/>
        <v>21</v>
      </c>
      <c r="CS40" s="52">
        <f t="shared" si="28"/>
        <v>85.199999999999989</v>
      </c>
      <c r="CT40" s="52">
        <f t="shared" si="29"/>
        <v>88</v>
      </c>
      <c r="CU40" s="53">
        <f t="shared" si="30"/>
        <v>1.0328638497652582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15</v>
      </c>
      <c r="O41" s="98">
        <v>6</v>
      </c>
      <c r="P41" s="98">
        <v>8</v>
      </c>
      <c r="Q41" s="98">
        <v>9</v>
      </c>
      <c r="R41" s="98">
        <v>11</v>
      </c>
      <c r="S41" s="98">
        <v>16</v>
      </c>
      <c r="T41" s="98">
        <v>12</v>
      </c>
      <c r="U41" s="98">
        <v>19</v>
      </c>
      <c r="V41" s="46">
        <f t="shared" si="22"/>
        <v>148</v>
      </c>
      <c r="W41" s="54">
        <v>146.25</v>
      </c>
      <c r="X41" s="114">
        <f t="shared" si="31"/>
        <v>405.25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>
        <v>0</v>
      </c>
      <c r="AE41" s="98">
        <v>2</v>
      </c>
      <c r="AF41" s="98">
        <v>1</v>
      </c>
      <c r="AG41" s="98">
        <v>0</v>
      </c>
      <c r="AH41" s="98">
        <v>4</v>
      </c>
      <c r="AI41" s="98">
        <v>1</v>
      </c>
      <c r="AJ41" s="98">
        <v>0</v>
      </c>
      <c r="AK41" s="46">
        <f t="shared" si="23"/>
        <v>9</v>
      </c>
      <c r="AL41" s="54">
        <v>1.95</v>
      </c>
      <c r="AM41" s="114">
        <f t="shared" si="7"/>
        <v>18.95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>
        <v>0</v>
      </c>
      <c r="AT41" s="98">
        <v>0</v>
      </c>
      <c r="AU41" s="98">
        <v>1</v>
      </c>
      <c r="AV41" s="98">
        <v>0</v>
      </c>
      <c r="AW41" s="98">
        <v>0</v>
      </c>
      <c r="AX41" s="98">
        <v>0</v>
      </c>
      <c r="AY41" s="98">
        <v>0</v>
      </c>
      <c r="AZ41" s="46">
        <f t="shared" si="24"/>
        <v>2</v>
      </c>
      <c r="BA41" s="54">
        <v>1.99</v>
      </c>
      <c r="BB41" s="114">
        <f t="shared" si="8"/>
        <v>5.99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>
        <v>0</v>
      </c>
      <c r="BJ41" s="98">
        <v>0</v>
      </c>
      <c r="BK41" s="98">
        <v>0</v>
      </c>
      <c r="BL41" s="98">
        <v>0</v>
      </c>
      <c r="BM41" s="98">
        <v>0</v>
      </c>
      <c r="BN41" s="98">
        <v>0</v>
      </c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>
        <v>1</v>
      </c>
      <c r="BY41" s="98">
        <v>0</v>
      </c>
      <c r="BZ41" s="98">
        <v>0</v>
      </c>
      <c r="CA41" s="98">
        <v>0</v>
      </c>
      <c r="CB41" s="98">
        <v>0</v>
      </c>
      <c r="CC41" s="98">
        <v>0</v>
      </c>
      <c r="CD41" s="51">
        <f t="shared" si="26"/>
        <v>1</v>
      </c>
      <c r="CE41" s="54">
        <v>0</v>
      </c>
      <c r="CF41" s="114">
        <f t="shared" si="10"/>
        <v>2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15</v>
      </c>
      <c r="CL41" s="91">
        <f t="shared" si="15"/>
        <v>6</v>
      </c>
      <c r="CM41" s="91">
        <f t="shared" si="16"/>
        <v>11</v>
      </c>
      <c r="CN41" s="91">
        <f t="shared" si="17"/>
        <v>11</v>
      </c>
      <c r="CO41" s="91">
        <f t="shared" si="18"/>
        <v>11</v>
      </c>
      <c r="CP41" s="91">
        <f t="shared" si="19"/>
        <v>20</v>
      </c>
      <c r="CQ41" s="91">
        <f t="shared" si="20"/>
        <v>13</v>
      </c>
      <c r="CR41" s="91">
        <f t="shared" si="21"/>
        <v>19</v>
      </c>
      <c r="CS41" s="52">
        <f t="shared" si="28"/>
        <v>150.19</v>
      </c>
      <c r="CT41" s="52">
        <f t="shared" si="29"/>
        <v>160</v>
      </c>
      <c r="CU41" s="53">
        <f t="shared" si="30"/>
        <v>1.0653172647979225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31</v>
      </c>
      <c r="N42" s="98">
        <v>19</v>
      </c>
      <c r="O42" s="98">
        <v>16</v>
      </c>
      <c r="P42" s="98">
        <v>12</v>
      </c>
      <c r="Q42" s="98">
        <v>10</v>
      </c>
      <c r="R42" s="98">
        <v>19</v>
      </c>
      <c r="S42" s="98">
        <v>39</v>
      </c>
      <c r="T42" s="98">
        <v>23</v>
      </c>
      <c r="U42" s="98">
        <v>14</v>
      </c>
      <c r="V42" s="46">
        <f t="shared" si="22"/>
        <v>253</v>
      </c>
      <c r="W42" s="54">
        <v>259.35000000000002</v>
      </c>
      <c r="X42" s="114">
        <f t="shared" si="31"/>
        <v>729.35</v>
      </c>
      <c r="Y42" s="98">
        <v>17</v>
      </c>
      <c r="Z42" s="98">
        <v>15</v>
      </c>
      <c r="AA42" s="98">
        <v>17</v>
      </c>
      <c r="AB42" s="98">
        <v>21</v>
      </c>
      <c r="AC42" s="98">
        <v>18</v>
      </c>
      <c r="AD42" s="98">
        <v>20</v>
      </c>
      <c r="AE42" s="98">
        <v>24</v>
      </c>
      <c r="AF42" s="98">
        <v>12</v>
      </c>
      <c r="AG42" s="98">
        <v>17</v>
      </c>
      <c r="AH42" s="98">
        <v>65</v>
      </c>
      <c r="AI42" s="98">
        <v>53</v>
      </c>
      <c r="AJ42" s="98">
        <v>22</v>
      </c>
      <c r="AK42" s="46">
        <f t="shared" si="23"/>
        <v>301</v>
      </c>
      <c r="AL42" s="54">
        <v>183.3</v>
      </c>
      <c r="AM42" s="114">
        <f t="shared" si="7"/>
        <v>753.3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>
        <v>2</v>
      </c>
      <c r="AT42" s="98">
        <v>0</v>
      </c>
      <c r="AU42" s="98">
        <v>0</v>
      </c>
      <c r="AV42" s="98">
        <v>0</v>
      </c>
      <c r="AW42" s="98">
        <v>2</v>
      </c>
      <c r="AX42" s="98">
        <v>0</v>
      </c>
      <c r="AY42" s="98">
        <v>0</v>
      </c>
      <c r="AZ42" s="46">
        <f t="shared" si="24"/>
        <v>6</v>
      </c>
      <c r="BA42" s="54">
        <v>15</v>
      </c>
      <c r="BB42" s="114">
        <f t="shared" si="8"/>
        <v>26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>
        <v>0</v>
      </c>
      <c r="BJ42" s="98">
        <v>0</v>
      </c>
      <c r="BK42" s="98">
        <v>0</v>
      </c>
      <c r="BL42" s="98">
        <v>0</v>
      </c>
      <c r="BM42" s="98">
        <v>0</v>
      </c>
      <c r="BN42" s="98">
        <v>0</v>
      </c>
      <c r="BO42" s="51">
        <f t="shared" si="25"/>
        <v>0</v>
      </c>
      <c r="BP42" s="54">
        <v>0</v>
      </c>
      <c r="BQ42" s="114">
        <f t="shared" si="9"/>
        <v>0</v>
      </c>
      <c r="BR42" s="98">
        <v>0</v>
      </c>
      <c r="BS42" s="98">
        <v>0</v>
      </c>
      <c r="BT42" s="98">
        <v>0</v>
      </c>
      <c r="BU42" s="98">
        <v>0</v>
      </c>
      <c r="BV42" s="98">
        <v>2</v>
      </c>
      <c r="BW42" s="98">
        <v>0</v>
      </c>
      <c r="BX42" s="98">
        <v>1</v>
      </c>
      <c r="BY42" s="98">
        <v>1</v>
      </c>
      <c r="BZ42" s="98">
        <v>0</v>
      </c>
      <c r="CA42" s="98">
        <v>1</v>
      </c>
      <c r="CB42" s="98">
        <v>0</v>
      </c>
      <c r="CC42" s="98">
        <v>2</v>
      </c>
      <c r="CD42" s="51">
        <f t="shared" si="26"/>
        <v>7</v>
      </c>
      <c r="CE42" s="54">
        <v>4</v>
      </c>
      <c r="CF42" s="114">
        <f t="shared" si="10"/>
        <v>18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53</v>
      </c>
      <c r="CK42" s="91">
        <f t="shared" si="14"/>
        <v>39</v>
      </c>
      <c r="CL42" s="91">
        <f t="shared" si="15"/>
        <v>38</v>
      </c>
      <c r="CM42" s="91">
        <f t="shared" si="16"/>
        <v>37</v>
      </c>
      <c r="CN42" s="91">
        <f t="shared" si="17"/>
        <v>23</v>
      </c>
      <c r="CO42" s="91">
        <f t="shared" si="18"/>
        <v>36</v>
      </c>
      <c r="CP42" s="91">
        <f t="shared" si="19"/>
        <v>107</v>
      </c>
      <c r="CQ42" s="91">
        <f t="shared" si="20"/>
        <v>76</v>
      </c>
      <c r="CR42" s="91">
        <f t="shared" si="21"/>
        <v>38</v>
      </c>
      <c r="CS42" s="52">
        <f t="shared" si="28"/>
        <v>461.65000000000003</v>
      </c>
      <c r="CT42" s="52">
        <f t="shared" si="29"/>
        <v>567</v>
      </c>
      <c r="CU42" s="53">
        <f t="shared" si="30"/>
        <v>1.2282031842304775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2</v>
      </c>
      <c r="O43" s="98">
        <v>0</v>
      </c>
      <c r="P43" s="98">
        <v>0</v>
      </c>
      <c r="Q43" s="98">
        <v>0</v>
      </c>
      <c r="R43" s="98">
        <v>1</v>
      </c>
      <c r="S43" s="98">
        <v>0</v>
      </c>
      <c r="T43" s="98">
        <v>0</v>
      </c>
      <c r="U43" s="98">
        <v>1</v>
      </c>
      <c r="V43" s="46">
        <f t="shared" si="22"/>
        <v>9</v>
      </c>
      <c r="W43" s="54">
        <v>259</v>
      </c>
      <c r="X43" s="114">
        <f t="shared" si="31"/>
        <v>275</v>
      </c>
      <c r="Y43" s="98">
        <v>2</v>
      </c>
      <c r="Z43" s="98">
        <v>4</v>
      </c>
      <c r="AA43" s="98">
        <v>1</v>
      </c>
      <c r="AB43" s="98">
        <v>0</v>
      </c>
      <c r="AC43" s="98">
        <v>3</v>
      </c>
      <c r="AD43" s="98">
        <v>0</v>
      </c>
      <c r="AE43" s="98">
        <v>0</v>
      </c>
      <c r="AF43" s="98">
        <v>0</v>
      </c>
      <c r="AG43" s="98">
        <v>4</v>
      </c>
      <c r="AH43" s="98">
        <v>0</v>
      </c>
      <c r="AI43" s="98">
        <v>3</v>
      </c>
      <c r="AJ43" s="98">
        <v>4</v>
      </c>
      <c r="AK43" s="46">
        <f t="shared" si="23"/>
        <v>21</v>
      </c>
      <c r="AL43" s="54">
        <v>19.5</v>
      </c>
      <c r="AM43" s="114">
        <f t="shared" si="7"/>
        <v>55.5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>
        <v>0</v>
      </c>
      <c r="AV43" s="98">
        <v>0</v>
      </c>
      <c r="AW43" s="98">
        <v>0</v>
      </c>
      <c r="AX43" s="98">
        <v>0</v>
      </c>
      <c r="AY43" s="98">
        <v>0</v>
      </c>
      <c r="AZ43" s="46">
        <f t="shared" si="24"/>
        <v>0</v>
      </c>
      <c r="BA43" s="54">
        <v>0</v>
      </c>
      <c r="BB43" s="114">
        <f t="shared" si="8"/>
        <v>0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>
        <v>0</v>
      </c>
      <c r="BJ43" s="98">
        <v>0</v>
      </c>
      <c r="BK43" s="98">
        <v>0</v>
      </c>
      <c r="BL43" s="98">
        <v>0</v>
      </c>
      <c r="BM43" s="98">
        <v>0</v>
      </c>
      <c r="BN43" s="98">
        <v>0</v>
      </c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>
        <v>0</v>
      </c>
      <c r="BY43" s="98">
        <v>0</v>
      </c>
      <c r="BZ43" s="98">
        <v>0</v>
      </c>
      <c r="CA43" s="98">
        <v>0</v>
      </c>
      <c r="CB43" s="98">
        <v>0</v>
      </c>
      <c r="CC43" s="98">
        <v>0</v>
      </c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5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5</v>
      </c>
      <c r="CP43" s="91">
        <f t="shared" si="19"/>
        <v>0</v>
      </c>
      <c r="CQ43" s="91">
        <f t="shared" si="20"/>
        <v>3</v>
      </c>
      <c r="CR43" s="91">
        <f t="shared" si="21"/>
        <v>5</v>
      </c>
      <c r="CS43" s="52">
        <f t="shared" si="28"/>
        <v>278.5</v>
      </c>
      <c r="CT43" s="52">
        <f t="shared" si="29"/>
        <v>30</v>
      </c>
      <c r="CU43" s="53">
        <f t="shared" si="30"/>
        <v>0.10771992818671454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5</v>
      </c>
      <c r="O44" s="98">
        <v>0</v>
      </c>
      <c r="P44" s="98">
        <v>0</v>
      </c>
      <c r="Q44" s="98">
        <v>0</v>
      </c>
      <c r="R44" s="98">
        <v>3</v>
      </c>
      <c r="S44" s="98">
        <v>3</v>
      </c>
      <c r="T44" s="98">
        <v>6</v>
      </c>
      <c r="U44" s="98">
        <v>3</v>
      </c>
      <c r="V44" s="46">
        <f t="shared" si="22"/>
        <v>25</v>
      </c>
      <c r="W44" s="54">
        <v>50</v>
      </c>
      <c r="X44" s="114">
        <f t="shared" si="31"/>
        <v>100</v>
      </c>
      <c r="Y44" s="98">
        <v>1</v>
      </c>
      <c r="Z44" s="98">
        <v>0</v>
      </c>
      <c r="AA44" s="98">
        <v>3</v>
      </c>
      <c r="AB44" s="98">
        <v>2</v>
      </c>
      <c r="AC44" s="98">
        <v>2</v>
      </c>
      <c r="AD44" s="98">
        <v>4</v>
      </c>
      <c r="AE44" s="98">
        <v>3</v>
      </c>
      <c r="AF44" s="98">
        <v>0</v>
      </c>
      <c r="AG44" s="98">
        <v>1</v>
      </c>
      <c r="AH44" s="98">
        <v>1</v>
      </c>
      <c r="AI44" s="98">
        <v>0</v>
      </c>
      <c r="AJ44" s="98">
        <v>0</v>
      </c>
      <c r="AK44" s="46">
        <f t="shared" si="23"/>
        <v>17</v>
      </c>
      <c r="AL44" s="54">
        <v>25.35</v>
      </c>
      <c r="AM44" s="114">
        <f t="shared" si="7"/>
        <v>58.35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>
        <v>0</v>
      </c>
      <c r="AV44" s="98">
        <v>0</v>
      </c>
      <c r="AW44" s="98">
        <v>0</v>
      </c>
      <c r="AX44" s="98">
        <v>0</v>
      </c>
      <c r="AY44" s="98">
        <v>0</v>
      </c>
      <c r="AZ44" s="46">
        <f t="shared" si="24"/>
        <v>0</v>
      </c>
      <c r="BA44" s="54">
        <v>0</v>
      </c>
      <c r="BB44" s="114">
        <f t="shared" si="8"/>
        <v>0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>
        <v>0</v>
      </c>
      <c r="BJ44" s="98">
        <v>0</v>
      </c>
      <c r="BK44" s="98">
        <v>0</v>
      </c>
      <c r="BL44" s="98">
        <v>0</v>
      </c>
      <c r="BM44" s="98">
        <v>0</v>
      </c>
      <c r="BN44" s="98">
        <v>0</v>
      </c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>
        <v>0</v>
      </c>
      <c r="BX44" s="98">
        <v>0</v>
      </c>
      <c r="BY44" s="98">
        <v>0</v>
      </c>
      <c r="BZ44" s="98">
        <v>0</v>
      </c>
      <c r="CA44" s="98">
        <v>0</v>
      </c>
      <c r="CB44" s="98">
        <v>0</v>
      </c>
      <c r="CC44" s="98">
        <v>0</v>
      </c>
      <c r="CD44" s="51">
        <f t="shared" si="26"/>
        <v>1</v>
      </c>
      <c r="CE44" s="54">
        <v>2</v>
      </c>
      <c r="CF44" s="114">
        <f t="shared" si="10"/>
        <v>4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7</v>
      </c>
      <c r="CL44" s="91">
        <f t="shared" si="15"/>
        <v>4</v>
      </c>
      <c r="CM44" s="91">
        <f t="shared" si="16"/>
        <v>3</v>
      </c>
      <c r="CN44" s="91">
        <f t="shared" si="17"/>
        <v>0</v>
      </c>
      <c r="CO44" s="91">
        <f t="shared" si="18"/>
        <v>4</v>
      </c>
      <c r="CP44" s="91">
        <f t="shared" si="19"/>
        <v>4</v>
      </c>
      <c r="CQ44" s="91">
        <f t="shared" si="20"/>
        <v>6</v>
      </c>
      <c r="CR44" s="91">
        <f t="shared" si="21"/>
        <v>3</v>
      </c>
      <c r="CS44" s="52">
        <f t="shared" si="28"/>
        <v>77.349999999999994</v>
      </c>
      <c r="CT44" s="52">
        <f t="shared" si="29"/>
        <v>43</v>
      </c>
      <c r="CU44" s="53">
        <f t="shared" si="30"/>
        <v>0.55591467356173241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2</v>
      </c>
      <c r="O45" s="98">
        <v>0</v>
      </c>
      <c r="P45" s="98">
        <v>0</v>
      </c>
      <c r="Q45" s="98">
        <v>0</v>
      </c>
      <c r="R45" s="98">
        <v>0</v>
      </c>
      <c r="S45" s="98">
        <v>0</v>
      </c>
      <c r="T45" s="98">
        <v>0</v>
      </c>
      <c r="U45" s="98">
        <v>0</v>
      </c>
      <c r="V45" s="46">
        <f t="shared" si="22"/>
        <v>2</v>
      </c>
      <c r="W45" s="54">
        <v>78</v>
      </c>
      <c r="X45" s="114">
        <f t="shared" si="31"/>
        <v>82</v>
      </c>
      <c r="Y45" s="98">
        <v>6</v>
      </c>
      <c r="Z45" s="98">
        <v>3</v>
      </c>
      <c r="AA45" s="98">
        <v>10</v>
      </c>
      <c r="AB45" s="98">
        <v>6</v>
      </c>
      <c r="AC45" s="98">
        <v>4</v>
      </c>
      <c r="AD45" s="98">
        <v>4</v>
      </c>
      <c r="AE45" s="98">
        <v>1</v>
      </c>
      <c r="AF45" s="98">
        <v>3</v>
      </c>
      <c r="AG45" s="98">
        <v>10</v>
      </c>
      <c r="AH45" s="98">
        <v>2</v>
      </c>
      <c r="AI45" s="98">
        <v>11</v>
      </c>
      <c r="AJ45" s="98">
        <v>4</v>
      </c>
      <c r="AK45" s="46">
        <f t="shared" si="23"/>
        <v>64</v>
      </c>
      <c r="AL45" s="54">
        <v>64.349999999999994</v>
      </c>
      <c r="AM45" s="114">
        <f t="shared" si="7"/>
        <v>183.35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98">
        <v>0</v>
      </c>
      <c r="AV45" s="98">
        <v>0</v>
      </c>
      <c r="AW45" s="98">
        <v>0</v>
      </c>
      <c r="AX45" s="98">
        <v>1</v>
      </c>
      <c r="AY45" s="98">
        <v>0</v>
      </c>
      <c r="AZ45" s="46">
        <f t="shared" si="24"/>
        <v>1</v>
      </c>
      <c r="BA45" s="54">
        <v>0</v>
      </c>
      <c r="BB45" s="114">
        <f t="shared" si="8"/>
        <v>2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>
        <v>0</v>
      </c>
      <c r="BJ45" s="98">
        <v>0</v>
      </c>
      <c r="BK45" s="98">
        <v>0</v>
      </c>
      <c r="BL45" s="98">
        <v>0</v>
      </c>
      <c r="BM45" s="98">
        <v>0</v>
      </c>
      <c r="BN45" s="98">
        <v>0</v>
      </c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>
        <v>0</v>
      </c>
      <c r="BX45" s="98">
        <v>0</v>
      </c>
      <c r="BY45" s="98">
        <v>0</v>
      </c>
      <c r="BZ45" s="98">
        <v>0</v>
      </c>
      <c r="CA45" s="98">
        <v>0</v>
      </c>
      <c r="CB45" s="98">
        <v>0</v>
      </c>
      <c r="CC45" s="98">
        <v>0</v>
      </c>
      <c r="CD45" s="51">
        <f t="shared" si="26"/>
        <v>1</v>
      </c>
      <c r="CE45" s="54">
        <v>2</v>
      </c>
      <c r="CF45" s="114">
        <f t="shared" si="10"/>
        <v>4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6</v>
      </c>
      <c r="CL45" s="91">
        <f t="shared" si="15"/>
        <v>4</v>
      </c>
      <c r="CM45" s="91">
        <f t="shared" si="16"/>
        <v>1</v>
      </c>
      <c r="CN45" s="91">
        <f t="shared" si="17"/>
        <v>3</v>
      </c>
      <c r="CO45" s="91">
        <f t="shared" si="18"/>
        <v>10</v>
      </c>
      <c r="CP45" s="91">
        <f t="shared" si="19"/>
        <v>2</v>
      </c>
      <c r="CQ45" s="91">
        <f t="shared" si="20"/>
        <v>12</v>
      </c>
      <c r="CR45" s="91">
        <f t="shared" si="21"/>
        <v>4</v>
      </c>
      <c r="CS45" s="52">
        <f t="shared" si="28"/>
        <v>144.35</v>
      </c>
      <c r="CT45" s="52">
        <f t="shared" si="29"/>
        <v>68</v>
      </c>
      <c r="CU45" s="53">
        <f t="shared" si="30"/>
        <v>0.47107724281260827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3</v>
      </c>
      <c r="N46" s="98">
        <v>5</v>
      </c>
      <c r="O46" s="98">
        <v>1</v>
      </c>
      <c r="P46" s="98">
        <v>8</v>
      </c>
      <c r="Q46" s="98">
        <v>1</v>
      </c>
      <c r="R46" s="98">
        <v>1</v>
      </c>
      <c r="S46" s="98">
        <v>5</v>
      </c>
      <c r="T46" s="98">
        <v>3</v>
      </c>
      <c r="U46" s="98">
        <v>9</v>
      </c>
      <c r="V46" s="46">
        <f t="shared" si="22"/>
        <v>48</v>
      </c>
      <c r="W46" s="54">
        <v>40.950000000000003</v>
      </c>
      <c r="X46" s="114">
        <f t="shared" si="31"/>
        <v>128.94999999999999</v>
      </c>
      <c r="Y46" s="98">
        <v>0</v>
      </c>
      <c r="Z46" s="98">
        <v>2</v>
      </c>
      <c r="AA46" s="98">
        <v>0</v>
      </c>
      <c r="AB46" s="98">
        <v>5</v>
      </c>
      <c r="AC46" s="98">
        <v>4</v>
      </c>
      <c r="AD46" s="98">
        <v>2</v>
      </c>
      <c r="AE46" s="98">
        <v>2</v>
      </c>
      <c r="AF46" s="98">
        <v>1</v>
      </c>
      <c r="AG46" s="98">
        <v>2</v>
      </c>
      <c r="AH46" s="98">
        <v>0</v>
      </c>
      <c r="AI46" s="98">
        <v>1</v>
      </c>
      <c r="AJ46" s="98">
        <v>0</v>
      </c>
      <c r="AK46" s="46">
        <f t="shared" si="23"/>
        <v>19</v>
      </c>
      <c r="AL46" s="54">
        <v>21.45</v>
      </c>
      <c r="AM46" s="114">
        <f t="shared" si="7"/>
        <v>57.45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>
        <v>0</v>
      </c>
      <c r="AT46" s="98">
        <v>0</v>
      </c>
      <c r="AU46" s="98">
        <v>0</v>
      </c>
      <c r="AV46" s="98">
        <v>0</v>
      </c>
      <c r="AW46" s="98">
        <v>0</v>
      </c>
      <c r="AX46" s="98">
        <v>0</v>
      </c>
      <c r="AY46" s="98">
        <v>0</v>
      </c>
      <c r="AZ46" s="46">
        <f t="shared" si="24"/>
        <v>2</v>
      </c>
      <c r="BA46" s="54">
        <v>3.98</v>
      </c>
      <c r="BB46" s="114">
        <f t="shared" si="8"/>
        <v>5.98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>
        <v>0</v>
      </c>
      <c r="BJ46" s="98">
        <v>0</v>
      </c>
      <c r="BK46" s="98">
        <v>0</v>
      </c>
      <c r="BL46" s="98">
        <v>0</v>
      </c>
      <c r="BM46" s="98">
        <v>0</v>
      </c>
      <c r="BN46" s="98">
        <v>0</v>
      </c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>
        <v>0</v>
      </c>
      <c r="BZ46" s="98">
        <v>0</v>
      </c>
      <c r="CA46" s="98">
        <v>0</v>
      </c>
      <c r="CB46" s="98">
        <v>0</v>
      </c>
      <c r="CC46" s="98">
        <v>0</v>
      </c>
      <c r="CD46" s="51">
        <f t="shared" si="26"/>
        <v>0</v>
      </c>
      <c r="CE46" s="54">
        <v>0</v>
      </c>
      <c r="CF46" s="114">
        <f t="shared" si="10"/>
        <v>0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8</v>
      </c>
      <c r="CK46" s="91">
        <f t="shared" si="14"/>
        <v>9</v>
      </c>
      <c r="CL46" s="91">
        <f t="shared" si="15"/>
        <v>3</v>
      </c>
      <c r="CM46" s="91">
        <f t="shared" si="16"/>
        <v>10</v>
      </c>
      <c r="CN46" s="91">
        <f t="shared" si="17"/>
        <v>2</v>
      </c>
      <c r="CO46" s="91">
        <f t="shared" si="18"/>
        <v>3</v>
      </c>
      <c r="CP46" s="91">
        <f t="shared" si="19"/>
        <v>5</v>
      </c>
      <c r="CQ46" s="91">
        <f t="shared" si="20"/>
        <v>4</v>
      </c>
      <c r="CR46" s="91">
        <f t="shared" si="21"/>
        <v>9</v>
      </c>
      <c r="CS46" s="52">
        <f t="shared" si="28"/>
        <v>66.38000000000001</v>
      </c>
      <c r="CT46" s="52">
        <f t="shared" si="29"/>
        <v>69</v>
      </c>
      <c r="CU46" s="53">
        <f t="shared" si="30"/>
        <v>1.0394697197951188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98">
        <v>0</v>
      </c>
      <c r="S47" s="98">
        <v>0</v>
      </c>
      <c r="T47" s="98">
        <v>0</v>
      </c>
      <c r="U47" s="98">
        <v>1</v>
      </c>
      <c r="V47" s="46">
        <f t="shared" si="22"/>
        <v>1</v>
      </c>
      <c r="W47" s="54">
        <v>50</v>
      </c>
      <c r="X47" s="114">
        <f t="shared" si="31"/>
        <v>52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>
        <v>3</v>
      </c>
      <c r="AE47" s="98">
        <v>0</v>
      </c>
      <c r="AF47" s="98">
        <v>0</v>
      </c>
      <c r="AG47" s="98">
        <v>0</v>
      </c>
      <c r="AH47" s="98">
        <v>1</v>
      </c>
      <c r="AI47" s="98">
        <v>1</v>
      </c>
      <c r="AJ47" s="98">
        <v>2</v>
      </c>
      <c r="AK47" s="46">
        <f t="shared" si="23"/>
        <v>10</v>
      </c>
      <c r="AL47" s="54">
        <v>11.7</v>
      </c>
      <c r="AM47" s="114">
        <f t="shared" si="7"/>
        <v>31.7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>
        <v>0</v>
      </c>
      <c r="AU47" s="98">
        <v>0</v>
      </c>
      <c r="AV47" s="98">
        <v>0</v>
      </c>
      <c r="AW47" s="98">
        <v>0</v>
      </c>
      <c r="AX47" s="98">
        <v>0</v>
      </c>
      <c r="AY47" s="98">
        <v>0</v>
      </c>
      <c r="AZ47" s="46">
        <f t="shared" si="24"/>
        <v>0</v>
      </c>
      <c r="BA47" s="54">
        <v>15</v>
      </c>
      <c r="BB47" s="114">
        <f t="shared" si="8"/>
        <v>15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>
        <v>0</v>
      </c>
      <c r="BJ47" s="98">
        <v>0</v>
      </c>
      <c r="BK47" s="98">
        <v>0</v>
      </c>
      <c r="BL47" s="98">
        <v>0</v>
      </c>
      <c r="BM47" s="98">
        <v>0</v>
      </c>
      <c r="BN47" s="98">
        <v>0</v>
      </c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>
        <v>0</v>
      </c>
      <c r="BY47" s="98">
        <v>0</v>
      </c>
      <c r="BZ47" s="98">
        <v>0</v>
      </c>
      <c r="CA47" s="98">
        <v>0</v>
      </c>
      <c r="CB47" s="98">
        <v>0</v>
      </c>
      <c r="CC47" s="98">
        <v>0</v>
      </c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3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1</v>
      </c>
      <c r="CQ47" s="91">
        <f t="shared" si="20"/>
        <v>1</v>
      </c>
      <c r="CR47" s="91">
        <f t="shared" si="21"/>
        <v>3</v>
      </c>
      <c r="CS47" s="52">
        <f t="shared" si="28"/>
        <v>76.7</v>
      </c>
      <c r="CT47" s="52">
        <f t="shared" si="29"/>
        <v>11</v>
      </c>
      <c r="CU47" s="53">
        <f t="shared" si="30"/>
        <v>0.14341590612777053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>
        <v>0</v>
      </c>
      <c r="S48" s="98">
        <v>0</v>
      </c>
      <c r="T48" s="98">
        <v>0</v>
      </c>
      <c r="U48" s="98">
        <v>0</v>
      </c>
      <c r="V48" s="46">
        <f t="shared" si="22"/>
        <v>0</v>
      </c>
      <c r="W48" s="54">
        <v>50</v>
      </c>
      <c r="X48" s="114">
        <f t="shared" si="31"/>
        <v>50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>
        <v>0</v>
      </c>
      <c r="AG48" s="98">
        <v>0</v>
      </c>
      <c r="AH48" s="98">
        <v>0</v>
      </c>
      <c r="AI48" s="98">
        <v>0</v>
      </c>
      <c r="AJ48" s="98">
        <v>0</v>
      </c>
      <c r="AK48" s="46">
        <f t="shared" si="23"/>
        <v>0</v>
      </c>
      <c r="AL48" s="54">
        <v>0</v>
      </c>
      <c r="AM48" s="114">
        <f t="shared" si="7"/>
        <v>0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>
        <v>0</v>
      </c>
      <c r="AU48" s="98">
        <v>0</v>
      </c>
      <c r="AV48" s="98">
        <v>0</v>
      </c>
      <c r="AW48" s="98">
        <v>0</v>
      </c>
      <c r="AX48" s="98">
        <v>0</v>
      </c>
      <c r="AY48" s="98">
        <v>0</v>
      </c>
      <c r="AZ48" s="46">
        <f t="shared" si="24"/>
        <v>0</v>
      </c>
      <c r="BA48" s="54">
        <v>5</v>
      </c>
      <c r="BB48" s="114">
        <f t="shared" si="8"/>
        <v>5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  <c r="BI48" s="98">
        <v>0</v>
      </c>
      <c r="BJ48" s="98">
        <v>0</v>
      </c>
      <c r="BK48" s="98">
        <v>0</v>
      </c>
      <c r="BL48" s="98">
        <v>0</v>
      </c>
      <c r="BM48" s="98">
        <v>0</v>
      </c>
      <c r="BN48" s="98">
        <v>0</v>
      </c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>
        <v>0</v>
      </c>
      <c r="BY48" s="98">
        <v>0</v>
      </c>
      <c r="BZ48" s="98">
        <v>0</v>
      </c>
      <c r="CA48" s="98">
        <v>0</v>
      </c>
      <c r="CB48" s="98">
        <v>0</v>
      </c>
      <c r="CC48" s="98">
        <v>0</v>
      </c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55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0</v>
      </c>
      <c r="Q49" s="98">
        <v>0</v>
      </c>
      <c r="R49" s="98">
        <v>0</v>
      </c>
      <c r="S49" s="98">
        <v>0</v>
      </c>
      <c r="T49" s="98">
        <v>3</v>
      </c>
      <c r="U49" s="98">
        <v>0</v>
      </c>
      <c r="V49" s="46">
        <f t="shared" si="22"/>
        <v>3</v>
      </c>
      <c r="W49" s="54">
        <v>50</v>
      </c>
      <c r="X49" s="114">
        <f t="shared" si="31"/>
        <v>56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>
        <v>0</v>
      </c>
      <c r="AE49" s="98">
        <v>1</v>
      </c>
      <c r="AF49" s="98">
        <v>0</v>
      </c>
      <c r="AG49" s="98">
        <v>0</v>
      </c>
      <c r="AH49" s="98">
        <v>0</v>
      </c>
      <c r="AI49" s="98">
        <v>19</v>
      </c>
      <c r="AJ49" s="98">
        <v>0</v>
      </c>
      <c r="AK49" s="46">
        <f t="shared" si="23"/>
        <v>21</v>
      </c>
      <c r="AL49" s="54">
        <v>1.95</v>
      </c>
      <c r="AM49" s="114">
        <f t="shared" si="7"/>
        <v>43.95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>
        <v>0</v>
      </c>
      <c r="AU49" s="98">
        <v>0</v>
      </c>
      <c r="AV49" s="98">
        <v>0</v>
      </c>
      <c r="AW49" s="98">
        <v>0</v>
      </c>
      <c r="AX49" s="98">
        <v>0</v>
      </c>
      <c r="AY49" s="98">
        <v>0</v>
      </c>
      <c r="AZ49" s="46">
        <f t="shared" si="24"/>
        <v>0</v>
      </c>
      <c r="BA49" s="54">
        <v>1</v>
      </c>
      <c r="BB49" s="114">
        <f t="shared" si="8"/>
        <v>1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>
        <v>0</v>
      </c>
      <c r="BJ49" s="98">
        <v>0</v>
      </c>
      <c r="BK49" s="98">
        <v>0</v>
      </c>
      <c r="BL49" s="98">
        <v>0</v>
      </c>
      <c r="BM49" s="98">
        <v>0</v>
      </c>
      <c r="BN49" s="98">
        <v>0</v>
      </c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>
        <v>0</v>
      </c>
      <c r="BY49" s="98">
        <v>0</v>
      </c>
      <c r="BZ49" s="98">
        <v>0</v>
      </c>
      <c r="CA49" s="98">
        <v>0</v>
      </c>
      <c r="CB49" s="98">
        <v>0</v>
      </c>
      <c r="CC49" s="98">
        <v>0</v>
      </c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1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22</v>
      </c>
      <c r="CR49" s="91">
        <f t="shared" si="21"/>
        <v>0</v>
      </c>
      <c r="CS49" s="52">
        <f t="shared" si="28"/>
        <v>52.95</v>
      </c>
      <c r="CT49" s="52">
        <f t="shared" si="29"/>
        <v>24</v>
      </c>
      <c r="CU49" s="53">
        <f t="shared" si="30"/>
        <v>0.45325779036827191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2</v>
      </c>
      <c r="N50" s="98">
        <v>0</v>
      </c>
      <c r="O50" s="98">
        <v>0</v>
      </c>
      <c r="P50" s="98">
        <v>1</v>
      </c>
      <c r="Q50" s="98">
        <v>0</v>
      </c>
      <c r="R50" s="98">
        <v>0</v>
      </c>
      <c r="S50" s="98">
        <v>0</v>
      </c>
      <c r="T50" s="98">
        <v>2</v>
      </c>
      <c r="U50" s="98">
        <v>0</v>
      </c>
      <c r="V50" s="46">
        <f t="shared" si="22"/>
        <v>7</v>
      </c>
      <c r="W50" s="54">
        <v>80</v>
      </c>
      <c r="X50" s="114">
        <f t="shared" si="31"/>
        <v>93</v>
      </c>
      <c r="Y50" s="98">
        <v>4</v>
      </c>
      <c r="Z50" s="98">
        <v>0</v>
      </c>
      <c r="AA50" s="98">
        <v>0</v>
      </c>
      <c r="AB50" s="98">
        <v>1</v>
      </c>
      <c r="AC50" s="98">
        <v>1</v>
      </c>
      <c r="AD50" s="98">
        <v>0</v>
      </c>
      <c r="AE50" s="98">
        <v>2</v>
      </c>
      <c r="AF50" s="98">
        <v>1</v>
      </c>
      <c r="AG50" s="98">
        <v>0</v>
      </c>
      <c r="AH50" s="98">
        <v>2</v>
      </c>
      <c r="AI50" s="98">
        <v>1</v>
      </c>
      <c r="AJ50" s="98">
        <v>2</v>
      </c>
      <c r="AK50" s="46">
        <f t="shared" si="23"/>
        <v>14</v>
      </c>
      <c r="AL50" s="54">
        <v>11.7</v>
      </c>
      <c r="AM50" s="114">
        <f t="shared" si="7"/>
        <v>35.700000000000003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>
        <v>0</v>
      </c>
      <c r="AV50" s="98">
        <v>0</v>
      </c>
      <c r="AW50" s="98">
        <v>0</v>
      </c>
      <c r="AX50" s="98">
        <v>0</v>
      </c>
      <c r="AY50" s="98">
        <v>0</v>
      </c>
      <c r="AZ50" s="46">
        <f t="shared" si="24"/>
        <v>0</v>
      </c>
      <c r="BA50" s="54">
        <v>15</v>
      </c>
      <c r="BB50" s="114">
        <f t="shared" si="8"/>
        <v>15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>
        <v>0</v>
      </c>
      <c r="BJ50" s="98">
        <v>0</v>
      </c>
      <c r="BK50" s="98">
        <v>0</v>
      </c>
      <c r="BL50" s="98">
        <v>0</v>
      </c>
      <c r="BM50" s="98">
        <v>0</v>
      </c>
      <c r="BN50" s="98">
        <v>0</v>
      </c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>
        <v>0</v>
      </c>
      <c r="BY50" s="98">
        <v>0</v>
      </c>
      <c r="BZ50" s="98">
        <v>0</v>
      </c>
      <c r="CA50" s="98">
        <v>0</v>
      </c>
      <c r="CB50" s="98">
        <v>0</v>
      </c>
      <c r="CC50" s="98">
        <v>0</v>
      </c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3</v>
      </c>
      <c r="CK50" s="91">
        <f t="shared" si="14"/>
        <v>1</v>
      </c>
      <c r="CL50" s="91">
        <f t="shared" si="15"/>
        <v>0</v>
      </c>
      <c r="CM50" s="91">
        <f t="shared" si="16"/>
        <v>3</v>
      </c>
      <c r="CN50" s="91">
        <f t="shared" si="17"/>
        <v>1</v>
      </c>
      <c r="CO50" s="91">
        <f t="shared" si="18"/>
        <v>0</v>
      </c>
      <c r="CP50" s="91">
        <f t="shared" si="19"/>
        <v>2</v>
      </c>
      <c r="CQ50" s="91">
        <f t="shared" si="20"/>
        <v>3</v>
      </c>
      <c r="CR50" s="91">
        <f t="shared" si="21"/>
        <v>2</v>
      </c>
      <c r="CS50" s="52">
        <f t="shared" si="28"/>
        <v>106.7</v>
      </c>
      <c r="CT50" s="52">
        <f t="shared" si="29"/>
        <v>21</v>
      </c>
      <c r="CU50" s="53">
        <f t="shared" si="30"/>
        <v>0.19681349578256793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>
        <v>0</v>
      </c>
      <c r="S51" s="98">
        <v>0</v>
      </c>
      <c r="T51" s="98">
        <v>0</v>
      </c>
      <c r="U51" s="98">
        <v>0</v>
      </c>
      <c r="V51" s="46">
        <f t="shared" si="22"/>
        <v>0</v>
      </c>
      <c r="W51" s="54">
        <v>50</v>
      </c>
      <c r="X51" s="114">
        <f t="shared" si="31"/>
        <v>50</v>
      </c>
      <c r="Y51" s="98">
        <v>0</v>
      </c>
      <c r="Z51" s="98">
        <v>0</v>
      </c>
      <c r="AA51" s="98">
        <v>1</v>
      </c>
      <c r="AB51" s="98">
        <v>0</v>
      </c>
      <c r="AC51" s="98">
        <v>2</v>
      </c>
      <c r="AD51" s="98">
        <v>1</v>
      </c>
      <c r="AE51" s="98">
        <v>3</v>
      </c>
      <c r="AF51" s="98">
        <v>0</v>
      </c>
      <c r="AG51" s="98">
        <v>0</v>
      </c>
      <c r="AH51" s="98">
        <v>0</v>
      </c>
      <c r="AI51" s="98">
        <v>0</v>
      </c>
      <c r="AJ51" s="98">
        <v>5</v>
      </c>
      <c r="AK51" s="46">
        <f t="shared" si="23"/>
        <v>12</v>
      </c>
      <c r="AL51" s="54">
        <v>7.8</v>
      </c>
      <c r="AM51" s="114">
        <f t="shared" si="7"/>
        <v>31.8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>
        <v>0</v>
      </c>
      <c r="AV51" s="98">
        <v>0</v>
      </c>
      <c r="AW51" s="98">
        <v>0</v>
      </c>
      <c r="AX51" s="98">
        <v>0</v>
      </c>
      <c r="AY51" s="98">
        <v>0</v>
      </c>
      <c r="AZ51" s="46">
        <f t="shared" si="24"/>
        <v>0</v>
      </c>
      <c r="BA51" s="54">
        <v>5</v>
      </c>
      <c r="BB51" s="114">
        <f t="shared" si="8"/>
        <v>5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>
        <v>0</v>
      </c>
      <c r="BJ51" s="98">
        <v>0</v>
      </c>
      <c r="BK51" s="98">
        <v>0</v>
      </c>
      <c r="BL51" s="98">
        <v>0</v>
      </c>
      <c r="BM51" s="98">
        <v>0</v>
      </c>
      <c r="BN51" s="98">
        <v>0</v>
      </c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8">
        <v>0</v>
      </c>
      <c r="BZ51" s="98">
        <v>0</v>
      </c>
      <c r="CA51" s="98">
        <v>0</v>
      </c>
      <c r="CB51" s="98">
        <v>0</v>
      </c>
      <c r="CC51" s="98">
        <v>0</v>
      </c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2</v>
      </c>
      <c r="CL51" s="91">
        <f t="shared" si="15"/>
        <v>1</v>
      </c>
      <c r="CM51" s="91">
        <f t="shared" si="16"/>
        <v>3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5</v>
      </c>
      <c r="CS51" s="52">
        <f t="shared" si="28"/>
        <v>62.8</v>
      </c>
      <c r="CT51" s="52">
        <f t="shared" si="29"/>
        <v>12</v>
      </c>
      <c r="CU51" s="53">
        <f t="shared" si="30"/>
        <v>0.19108280254777071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>
        <v>0</v>
      </c>
      <c r="S52" s="98">
        <v>2</v>
      </c>
      <c r="T52" s="98">
        <v>0</v>
      </c>
      <c r="U52" s="98">
        <v>0</v>
      </c>
      <c r="V52" s="46">
        <f t="shared" si="22"/>
        <v>9</v>
      </c>
      <c r="W52" s="54">
        <v>50</v>
      </c>
      <c r="X52" s="114">
        <f t="shared" si="31"/>
        <v>61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>
        <v>2</v>
      </c>
      <c r="AE52" s="98">
        <v>0</v>
      </c>
      <c r="AF52" s="98">
        <v>0</v>
      </c>
      <c r="AG52" s="98">
        <v>0</v>
      </c>
      <c r="AH52" s="98">
        <v>1</v>
      </c>
      <c r="AI52" s="98">
        <v>2</v>
      </c>
      <c r="AJ52" s="98">
        <v>1</v>
      </c>
      <c r="AK52" s="46">
        <f t="shared" si="23"/>
        <v>7</v>
      </c>
      <c r="AL52" s="54">
        <v>5.85</v>
      </c>
      <c r="AM52" s="114">
        <f t="shared" si="7"/>
        <v>18.850000000000001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>
        <v>0</v>
      </c>
      <c r="AV52" s="98">
        <v>0</v>
      </c>
      <c r="AW52" s="98">
        <v>0</v>
      </c>
      <c r="AX52" s="98">
        <v>0</v>
      </c>
      <c r="AY52" s="98">
        <v>0</v>
      </c>
      <c r="AZ52" s="46">
        <f t="shared" si="24"/>
        <v>0</v>
      </c>
      <c r="BA52" s="54">
        <v>5</v>
      </c>
      <c r="BB52" s="114">
        <f t="shared" si="8"/>
        <v>5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>
        <v>0</v>
      </c>
      <c r="BJ52" s="98">
        <v>0</v>
      </c>
      <c r="BK52" s="98">
        <v>0</v>
      </c>
      <c r="BL52" s="98">
        <v>0</v>
      </c>
      <c r="BM52" s="98">
        <v>0</v>
      </c>
      <c r="BN52" s="98">
        <v>0</v>
      </c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>
        <v>0</v>
      </c>
      <c r="BZ52" s="98">
        <v>0</v>
      </c>
      <c r="CA52" s="98">
        <v>0</v>
      </c>
      <c r="CB52" s="98">
        <v>0</v>
      </c>
      <c r="CC52" s="98">
        <v>0</v>
      </c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2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3</v>
      </c>
      <c r="CQ52" s="91">
        <f t="shared" si="20"/>
        <v>2</v>
      </c>
      <c r="CR52" s="91">
        <f t="shared" si="21"/>
        <v>1</v>
      </c>
      <c r="CS52" s="52">
        <f t="shared" si="28"/>
        <v>60.85</v>
      </c>
      <c r="CT52" s="52">
        <f t="shared" si="29"/>
        <v>16</v>
      </c>
      <c r="CU52" s="53">
        <f t="shared" si="30"/>
        <v>0.26294165981922762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5</v>
      </c>
      <c r="O53" s="98">
        <v>0</v>
      </c>
      <c r="P53" s="98">
        <v>5</v>
      </c>
      <c r="Q53" s="98">
        <v>1</v>
      </c>
      <c r="R53" s="98">
        <v>0</v>
      </c>
      <c r="S53" s="98">
        <v>6</v>
      </c>
      <c r="T53" s="98">
        <v>2</v>
      </c>
      <c r="U53" s="98">
        <v>0</v>
      </c>
      <c r="V53" s="46">
        <f t="shared" si="22"/>
        <v>21</v>
      </c>
      <c r="W53" s="54">
        <v>100</v>
      </c>
      <c r="X53" s="114">
        <f t="shared" si="31"/>
        <v>140</v>
      </c>
      <c r="Y53" s="98">
        <v>4</v>
      </c>
      <c r="Z53" s="98">
        <v>1</v>
      </c>
      <c r="AA53" s="98">
        <v>4</v>
      </c>
      <c r="AB53" s="98">
        <v>3</v>
      </c>
      <c r="AC53" s="98">
        <v>4</v>
      </c>
      <c r="AD53" s="98">
        <v>3</v>
      </c>
      <c r="AE53" s="98">
        <v>4</v>
      </c>
      <c r="AF53" s="98">
        <v>2</v>
      </c>
      <c r="AG53" s="98">
        <v>4</v>
      </c>
      <c r="AH53" s="98">
        <v>1</v>
      </c>
      <c r="AI53" s="98">
        <v>1</v>
      </c>
      <c r="AJ53" s="98">
        <v>0</v>
      </c>
      <c r="AK53" s="46">
        <f t="shared" si="23"/>
        <v>31</v>
      </c>
      <c r="AL53" s="54">
        <v>35.099999999999994</v>
      </c>
      <c r="AM53" s="114">
        <f t="shared" si="7"/>
        <v>92.1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>
        <v>0</v>
      </c>
      <c r="AU53" s="98">
        <v>0</v>
      </c>
      <c r="AV53" s="98">
        <v>0</v>
      </c>
      <c r="AW53" s="98">
        <v>0</v>
      </c>
      <c r="AX53" s="98">
        <v>0</v>
      </c>
      <c r="AY53" s="98">
        <v>0</v>
      </c>
      <c r="AZ53" s="46">
        <f t="shared" si="24"/>
        <v>0</v>
      </c>
      <c r="BA53" s="54">
        <v>0</v>
      </c>
      <c r="BB53" s="114">
        <f t="shared" si="8"/>
        <v>0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>
        <v>0</v>
      </c>
      <c r="BJ53" s="98">
        <v>0</v>
      </c>
      <c r="BK53" s="98">
        <v>0</v>
      </c>
      <c r="BL53" s="98">
        <v>0</v>
      </c>
      <c r="BM53" s="98">
        <v>0</v>
      </c>
      <c r="BN53" s="98">
        <v>0</v>
      </c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>
        <v>0</v>
      </c>
      <c r="BZ53" s="98">
        <v>0</v>
      </c>
      <c r="CA53" s="98">
        <v>0</v>
      </c>
      <c r="CB53" s="98">
        <v>0</v>
      </c>
      <c r="CC53" s="98">
        <v>0</v>
      </c>
      <c r="CD53" s="51">
        <f t="shared" si="26"/>
        <v>0</v>
      </c>
      <c r="CE53" s="54">
        <v>0</v>
      </c>
      <c r="CF53" s="114">
        <f t="shared" si="10"/>
        <v>0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9</v>
      </c>
      <c r="CL53" s="91">
        <f t="shared" si="15"/>
        <v>3</v>
      </c>
      <c r="CM53" s="91">
        <f t="shared" si="16"/>
        <v>9</v>
      </c>
      <c r="CN53" s="91">
        <f t="shared" si="17"/>
        <v>3</v>
      </c>
      <c r="CO53" s="91">
        <f t="shared" si="18"/>
        <v>4</v>
      </c>
      <c r="CP53" s="91">
        <f t="shared" si="19"/>
        <v>7</v>
      </c>
      <c r="CQ53" s="91">
        <f t="shared" si="20"/>
        <v>3</v>
      </c>
      <c r="CR53" s="91">
        <f t="shared" si="21"/>
        <v>0</v>
      </c>
      <c r="CS53" s="52">
        <f t="shared" si="28"/>
        <v>135.1</v>
      </c>
      <c r="CT53" s="52">
        <f t="shared" si="29"/>
        <v>52</v>
      </c>
      <c r="CU53" s="53">
        <f t="shared" si="30"/>
        <v>0.38490007401924503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>
        <v>1</v>
      </c>
      <c r="P54" s="98">
        <v>0</v>
      </c>
      <c r="Q54" s="98">
        <v>1</v>
      </c>
      <c r="R54" s="98">
        <v>0</v>
      </c>
      <c r="S54" s="98">
        <v>0</v>
      </c>
      <c r="T54" s="98">
        <v>1</v>
      </c>
      <c r="U54" s="98">
        <v>0</v>
      </c>
      <c r="V54" s="46">
        <f t="shared" si="22"/>
        <v>5</v>
      </c>
      <c r="W54" s="54">
        <v>60</v>
      </c>
      <c r="X54" s="114">
        <f t="shared" si="31"/>
        <v>69</v>
      </c>
      <c r="Y54" s="98">
        <v>9</v>
      </c>
      <c r="Z54" s="98">
        <v>4</v>
      </c>
      <c r="AA54" s="98">
        <v>7</v>
      </c>
      <c r="AB54" s="98">
        <v>3</v>
      </c>
      <c r="AC54" s="98">
        <v>2</v>
      </c>
      <c r="AD54" s="98">
        <v>2</v>
      </c>
      <c r="AE54" s="98">
        <v>6</v>
      </c>
      <c r="AF54" s="98">
        <v>3</v>
      </c>
      <c r="AG54" s="98">
        <v>5</v>
      </c>
      <c r="AH54" s="98">
        <v>0</v>
      </c>
      <c r="AI54" s="98">
        <v>4</v>
      </c>
      <c r="AJ54" s="98">
        <v>2</v>
      </c>
      <c r="AK54" s="46">
        <f t="shared" si="23"/>
        <v>47</v>
      </c>
      <c r="AL54" s="54">
        <v>60.45</v>
      </c>
      <c r="AM54" s="114">
        <f t="shared" si="7"/>
        <v>141.44999999999999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>
        <v>0</v>
      </c>
      <c r="AV54" s="98">
        <v>0</v>
      </c>
      <c r="AW54" s="98">
        <v>0</v>
      </c>
      <c r="AX54" s="98">
        <v>0</v>
      </c>
      <c r="AY54" s="98">
        <v>0</v>
      </c>
      <c r="AZ54" s="46">
        <f t="shared" si="24"/>
        <v>0</v>
      </c>
      <c r="BA54" s="54">
        <v>0</v>
      </c>
      <c r="BB54" s="114">
        <f t="shared" si="8"/>
        <v>0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>
        <v>0</v>
      </c>
      <c r="BJ54" s="98">
        <v>0</v>
      </c>
      <c r="BK54" s="98">
        <v>0</v>
      </c>
      <c r="BL54" s="98">
        <v>0</v>
      </c>
      <c r="BM54" s="98">
        <v>0</v>
      </c>
      <c r="BN54" s="98">
        <v>0</v>
      </c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>
        <v>0</v>
      </c>
      <c r="BY54" s="98">
        <v>0</v>
      </c>
      <c r="BZ54" s="98">
        <v>0</v>
      </c>
      <c r="CA54" s="98">
        <v>0</v>
      </c>
      <c r="CB54" s="98">
        <v>0</v>
      </c>
      <c r="CC54" s="98">
        <v>0</v>
      </c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2</v>
      </c>
      <c r="CL54" s="91">
        <f t="shared" si="15"/>
        <v>3</v>
      </c>
      <c r="CM54" s="91">
        <f t="shared" si="16"/>
        <v>6</v>
      </c>
      <c r="CN54" s="91">
        <f t="shared" si="17"/>
        <v>4</v>
      </c>
      <c r="CO54" s="91">
        <f t="shared" si="18"/>
        <v>5</v>
      </c>
      <c r="CP54" s="91">
        <f t="shared" si="19"/>
        <v>0</v>
      </c>
      <c r="CQ54" s="91">
        <f t="shared" si="20"/>
        <v>5</v>
      </c>
      <c r="CR54" s="91">
        <f t="shared" si="21"/>
        <v>2</v>
      </c>
      <c r="CS54" s="52">
        <f t="shared" si="28"/>
        <v>120.45</v>
      </c>
      <c r="CT54" s="52">
        <f t="shared" si="29"/>
        <v>52</v>
      </c>
      <c r="CU54" s="53">
        <f t="shared" si="30"/>
        <v>0.43171440431714403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16</v>
      </c>
      <c r="O55" s="98">
        <v>10</v>
      </c>
      <c r="P55" s="98">
        <v>4</v>
      </c>
      <c r="Q55" s="98">
        <v>8</v>
      </c>
      <c r="R55" s="98">
        <v>21</v>
      </c>
      <c r="S55" s="98">
        <v>34</v>
      </c>
      <c r="T55" s="98">
        <v>32</v>
      </c>
      <c r="U55" s="98">
        <v>19</v>
      </c>
      <c r="V55" s="46">
        <f t="shared" si="22"/>
        <v>196</v>
      </c>
      <c r="W55" s="54">
        <v>152.1</v>
      </c>
      <c r="X55" s="114">
        <f t="shared" si="31"/>
        <v>522.1</v>
      </c>
      <c r="Y55" s="98">
        <v>15</v>
      </c>
      <c r="Z55" s="98">
        <v>19</v>
      </c>
      <c r="AA55" s="98">
        <v>33</v>
      </c>
      <c r="AB55" s="98">
        <v>26</v>
      </c>
      <c r="AC55" s="98">
        <v>28</v>
      </c>
      <c r="AD55" s="98">
        <v>39</v>
      </c>
      <c r="AE55" s="98">
        <v>23</v>
      </c>
      <c r="AF55" s="98">
        <v>15</v>
      </c>
      <c r="AG55" s="98">
        <v>28</v>
      </c>
      <c r="AH55" s="98">
        <v>45</v>
      </c>
      <c r="AI55" s="98">
        <v>44</v>
      </c>
      <c r="AJ55" s="98">
        <v>25</v>
      </c>
      <c r="AK55" s="46">
        <f t="shared" si="23"/>
        <v>340</v>
      </c>
      <c r="AL55" s="54">
        <v>319.79999999999995</v>
      </c>
      <c r="AM55" s="114">
        <f t="shared" si="7"/>
        <v>965.8</v>
      </c>
      <c r="AN55" s="98">
        <v>1</v>
      </c>
      <c r="AO55" s="98">
        <v>0</v>
      </c>
      <c r="AP55" s="98">
        <v>1</v>
      </c>
      <c r="AQ55" s="98">
        <v>1</v>
      </c>
      <c r="AR55" s="98">
        <v>1</v>
      </c>
      <c r="AS55" s="98">
        <v>1</v>
      </c>
      <c r="AT55" s="98">
        <v>2</v>
      </c>
      <c r="AU55" s="98">
        <v>0</v>
      </c>
      <c r="AV55" s="98">
        <v>0</v>
      </c>
      <c r="AW55" s="98">
        <v>3</v>
      </c>
      <c r="AX55" s="98">
        <v>1</v>
      </c>
      <c r="AY55" s="98">
        <v>0</v>
      </c>
      <c r="AZ55" s="46">
        <f t="shared" si="24"/>
        <v>11</v>
      </c>
      <c r="BA55" s="54">
        <v>9.9499999999999993</v>
      </c>
      <c r="BB55" s="114">
        <f t="shared" si="8"/>
        <v>30.95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>
        <v>0</v>
      </c>
      <c r="BJ55" s="98">
        <v>0</v>
      </c>
      <c r="BK55" s="98">
        <v>0</v>
      </c>
      <c r="BL55" s="98">
        <v>0</v>
      </c>
      <c r="BM55" s="98">
        <v>0</v>
      </c>
      <c r="BN55" s="98">
        <v>0</v>
      </c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2</v>
      </c>
      <c r="BW55" s="98">
        <v>0</v>
      </c>
      <c r="BX55" s="98">
        <v>0</v>
      </c>
      <c r="BY55" s="98">
        <v>0</v>
      </c>
      <c r="BZ55" s="98">
        <v>0</v>
      </c>
      <c r="CA55" s="98">
        <v>1</v>
      </c>
      <c r="CB55" s="98">
        <v>3</v>
      </c>
      <c r="CC55" s="98">
        <v>2</v>
      </c>
      <c r="CD55" s="51">
        <f t="shared" si="26"/>
        <v>8</v>
      </c>
      <c r="CE55" s="54">
        <v>4</v>
      </c>
      <c r="CF55" s="114">
        <f t="shared" si="10"/>
        <v>20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47</v>
      </c>
      <c r="CL55" s="91">
        <f t="shared" si="15"/>
        <v>50</v>
      </c>
      <c r="CM55" s="91">
        <f t="shared" si="16"/>
        <v>29</v>
      </c>
      <c r="CN55" s="91">
        <f t="shared" si="17"/>
        <v>23</v>
      </c>
      <c r="CO55" s="91">
        <f t="shared" si="18"/>
        <v>49</v>
      </c>
      <c r="CP55" s="91">
        <f t="shared" si="19"/>
        <v>83</v>
      </c>
      <c r="CQ55" s="91">
        <f t="shared" si="20"/>
        <v>80</v>
      </c>
      <c r="CR55" s="91">
        <f t="shared" si="21"/>
        <v>46</v>
      </c>
      <c r="CS55" s="52">
        <f t="shared" si="28"/>
        <v>485.84999999999997</v>
      </c>
      <c r="CT55" s="52">
        <f t="shared" si="29"/>
        <v>555</v>
      </c>
      <c r="CU55" s="53">
        <f t="shared" si="30"/>
        <v>1.1423278789749924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1</v>
      </c>
      <c r="O56" s="98">
        <v>0</v>
      </c>
      <c r="P56" s="98">
        <v>0</v>
      </c>
      <c r="Q56" s="98">
        <v>0</v>
      </c>
      <c r="R56" s="98">
        <v>0</v>
      </c>
      <c r="S56" s="98">
        <v>0</v>
      </c>
      <c r="T56" s="98">
        <v>0</v>
      </c>
      <c r="U56" s="98">
        <v>0</v>
      </c>
      <c r="V56" s="46">
        <f t="shared" si="22"/>
        <v>2</v>
      </c>
      <c r="W56" s="54">
        <v>40</v>
      </c>
      <c r="X56" s="114">
        <f t="shared" si="31"/>
        <v>43</v>
      </c>
      <c r="Y56" s="98">
        <v>0</v>
      </c>
      <c r="Z56" s="98">
        <v>3</v>
      </c>
      <c r="AA56" s="98">
        <v>2</v>
      </c>
      <c r="AB56" s="98">
        <v>1</v>
      </c>
      <c r="AC56" s="98">
        <v>1</v>
      </c>
      <c r="AD56" s="98">
        <v>4</v>
      </c>
      <c r="AE56" s="98">
        <v>5</v>
      </c>
      <c r="AF56" s="98">
        <v>1</v>
      </c>
      <c r="AG56" s="98">
        <v>2</v>
      </c>
      <c r="AH56" s="98">
        <v>0</v>
      </c>
      <c r="AI56" s="98">
        <v>1</v>
      </c>
      <c r="AJ56" s="98">
        <v>1</v>
      </c>
      <c r="AK56" s="46">
        <f t="shared" si="23"/>
        <v>21</v>
      </c>
      <c r="AL56" s="54">
        <v>21.45</v>
      </c>
      <c r="AM56" s="114">
        <f t="shared" si="7"/>
        <v>60.45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>
        <v>0</v>
      </c>
      <c r="AU56" s="98">
        <v>0</v>
      </c>
      <c r="AV56" s="98">
        <v>0</v>
      </c>
      <c r="AW56" s="98">
        <v>0</v>
      </c>
      <c r="AX56" s="98">
        <v>0</v>
      </c>
      <c r="AY56" s="98">
        <v>1</v>
      </c>
      <c r="AZ56" s="46">
        <f t="shared" si="24"/>
        <v>1</v>
      </c>
      <c r="BA56" s="54">
        <v>0</v>
      </c>
      <c r="BB56" s="114">
        <f t="shared" si="8"/>
        <v>2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>
        <v>0</v>
      </c>
      <c r="BJ56" s="98">
        <v>0</v>
      </c>
      <c r="BK56" s="98">
        <v>0</v>
      </c>
      <c r="BL56" s="98">
        <v>0</v>
      </c>
      <c r="BM56" s="98">
        <v>0</v>
      </c>
      <c r="BN56" s="98">
        <v>0</v>
      </c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1</v>
      </c>
      <c r="BW56" s="98">
        <v>0</v>
      </c>
      <c r="BX56" s="98">
        <v>0</v>
      </c>
      <c r="BY56" s="98">
        <v>0</v>
      </c>
      <c r="BZ56" s="98">
        <v>0</v>
      </c>
      <c r="CA56" s="98">
        <v>0</v>
      </c>
      <c r="CB56" s="98">
        <v>0</v>
      </c>
      <c r="CC56" s="98">
        <v>0</v>
      </c>
      <c r="CD56" s="51">
        <f t="shared" si="26"/>
        <v>1</v>
      </c>
      <c r="CE56" s="54">
        <v>2</v>
      </c>
      <c r="CF56" s="114">
        <f t="shared" si="10"/>
        <v>4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3</v>
      </c>
      <c r="CL56" s="91">
        <f t="shared" si="15"/>
        <v>4</v>
      </c>
      <c r="CM56" s="91">
        <f t="shared" si="16"/>
        <v>5</v>
      </c>
      <c r="CN56" s="91">
        <f t="shared" si="17"/>
        <v>1</v>
      </c>
      <c r="CO56" s="91">
        <f t="shared" si="18"/>
        <v>2</v>
      </c>
      <c r="CP56" s="91">
        <f t="shared" si="19"/>
        <v>0</v>
      </c>
      <c r="CQ56" s="91">
        <f t="shared" si="20"/>
        <v>1</v>
      </c>
      <c r="CR56" s="91">
        <f t="shared" si="21"/>
        <v>2</v>
      </c>
      <c r="CS56" s="52">
        <f t="shared" si="28"/>
        <v>63.45</v>
      </c>
      <c r="CT56" s="52">
        <f t="shared" si="29"/>
        <v>25</v>
      </c>
      <c r="CU56" s="53">
        <f t="shared" si="30"/>
        <v>0.39401103230890461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5</v>
      </c>
      <c r="O57" s="98">
        <v>2</v>
      </c>
      <c r="P57" s="98">
        <v>1</v>
      </c>
      <c r="Q57" s="98">
        <v>5</v>
      </c>
      <c r="R57" s="98">
        <v>4</v>
      </c>
      <c r="S57" s="98">
        <v>7</v>
      </c>
      <c r="T57" s="98">
        <v>5</v>
      </c>
      <c r="U57" s="98">
        <v>2</v>
      </c>
      <c r="V57" s="46">
        <f t="shared" si="22"/>
        <v>46</v>
      </c>
      <c r="W57" s="54">
        <v>39</v>
      </c>
      <c r="X57" s="114">
        <f t="shared" si="31"/>
        <v>125</v>
      </c>
      <c r="Y57" s="98">
        <v>28</v>
      </c>
      <c r="Z57" s="98">
        <v>15</v>
      </c>
      <c r="AA57" s="98">
        <v>58</v>
      </c>
      <c r="AB57" s="98">
        <v>47</v>
      </c>
      <c r="AC57" s="98">
        <v>90</v>
      </c>
      <c r="AD57" s="98">
        <v>21</v>
      </c>
      <c r="AE57" s="98">
        <v>39</v>
      </c>
      <c r="AF57" s="98">
        <v>39</v>
      </c>
      <c r="AG57" s="98">
        <v>22</v>
      </c>
      <c r="AH57" s="98">
        <v>64</v>
      </c>
      <c r="AI57" s="98">
        <v>31</v>
      </c>
      <c r="AJ57" s="98">
        <v>49</v>
      </c>
      <c r="AK57" s="46">
        <f t="shared" si="23"/>
        <v>503</v>
      </c>
      <c r="AL57" s="54">
        <v>471.9</v>
      </c>
      <c r="AM57" s="114">
        <f t="shared" si="7"/>
        <v>1434.9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>
        <v>0</v>
      </c>
      <c r="AT57" s="98">
        <v>0</v>
      </c>
      <c r="AU57" s="98">
        <v>0</v>
      </c>
      <c r="AV57" s="98">
        <v>0</v>
      </c>
      <c r="AW57" s="98">
        <v>0</v>
      </c>
      <c r="AX57" s="98">
        <v>0</v>
      </c>
      <c r="AY57" s="98">
        <v>0</v>
      </c>
      <c r="AZ57" s="46">
        <f t="shared" si="24"/>
        <v>1</v>
      </c>
      <c r="BA57" s="54">
        <v>1.99</v>
      </c>
      <c r="BB57" s="114">
        <f t="shared" si="8"/>
        <v>3.99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>
        <v>1</v>
      </c>
      <c r="BJ57" s="98">
        <v>0</v>
      </c>
      <c r="BK57" s="98">
        <v>0</v>
      </c>
      <c r="BL57" s="98">
        <v>0</v>
      </c>
      <c r="BM57" s="98">
        <v>0</v>
      </c>
      <c r="BN57" s="98">
        <v>0</v>
      </c>
      <c r="BO57" s="51">
        <f t="shared" si="25"/>
        <v>1</v>
      </c>
      <c r="BP57" s="54">
        <v>0</v>
      </c>
      <c r="BQ57" s="114">
        <f t="shared" si="9"/>
        <v>2</v>
      </c>
      <c r="BR57" s="98">
        <v>3</v>
      </c>
      <c r="BS57" s="98">
        <v>1</v>
      </c>
      <c r="BT57" s="98">
        <v>7</v>
      </c>
      <c r="BU57" s="98">
        <v>9</v>
      </c>
      <c r="BV57" s="98">
        <v>0</v>
      </c>
      <c r="BW57" s="98">
        <v>1</v>
      </c>
      <c r="BX57" s="98">
        <v>0</v>
      </c>
      <c r="BY57" s="98">
        <v>1</v>
      </c>
      <c r="BZ57" s="98">
        <v>4</v>
      </c>
      <c r="CA57" s="98">
        <v>4</v>
      </c>
      <c r="CB57" s="98">
        <v>2</v>
      </c>
      <c r="CC57" s="98">
        <v>4</v>
      </c>
      <c r="CD57" s="51">
        <f t="shared" si="26"/>
        <v>36</v>
      </c>
      <c r="CE57" s="54">
        <v>40</v>
      </c>
      <c r="CF57" s="114">
        <f t="shared" si="10"/>
        <v>108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57</v>
      </c>
      <c r="CK57" s="91">
        <f t="shared" si="14"/>
        <v>95</v>
      </c>
      <c r="CL57" s="91">
        <f t="shared" si="15"/>
        <v>24</v>
      </c>
      <c r="CM57" s="91">
        <f t="shared" si="16"/>
        <v>41</v>
      </c>
      <c r="CN57" s="91">
        <f t="shared" si="17"/>
        <v>45</v>
      </c>
      <c r="CO57" s="91">
        <f t="shared" si="18"/>
        <v>30</v>
      </c>
      <c r="CP57" s="91">
        <f t="shared" si="19"/>
        <v>75</v>
      </c>
      <c r="CQ57" s="91">
        <f t="shared" si="20"/>
        <v>38</v>
      </c>
      <c r="CR57" s="91">
        <f t="shared" si="21"/>
        <v>55</v>
      </c>
      <c r="CS57" s="52">
        <f t="shared" si="28"/>
        <v>552.89</v>
      </c>
      <c r="CT57" s="52">
        <f t="shared" si="29"/>
        <v>587</v>
      </c>
      <c r="CU57" s="53">
        <f t="shared" si="30"/>
        <v>1.0616940078496626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18</v>
      </c>
      <c r="O58" s="98">
        <v>8</v>
      </c>
      <c r="P58" s="98">
        <v>3</v>
      </c>
      <c r="Q58" s="98">
        <v>12</v>
      </c>
      <c r="R58" s="98">
        <v>9</v>
      </c>
      <c r="S58" s="98">
        <v>5</v>
      </c>
      <c r="T58" s="98">
        <v>12</v>
      </c>
      <c r="U58" s="98">
        <v>1</v>
      </c>
      <c r="V58" s="46">
        <f t="shared" si="22"/>
        <v>74</v>
      </c>
      <c r="W58" s="54">
        <v>62.4</v>
      </c>
      <c r="X58" s="114">
        <f t="shared" si="31"/>
        <v>206.4</v>
      </c>
      <c r="Y58" s="98">
        <v>0</v>
      </c>
      <c r="Z58" s="98">
        <v>2</v>
      </c>
      <c r="AA58" s="98">
        <v>3</v>
      </c>
      <c r="AB58" s="98">
        <v>1</v>
      </c>
      <c r="AC58" s="98">
        <v>11</v>
      </c>
      <c r="AD58" s="98">
        <v>7</v>
      </c>
      <c r="AE58" s="98">
        <v>7</v>
      </c>
      <c r="AF58" s="98">
        <v>7</v>
      </c>
      <c r="AG58" s="98">
        <v>11</v>
      </c>
      <c r="AH58" s="98">
        <v>9</v>
      </c>
      <c r="AI58" s="98">
        <v>9</v>
      </c>
      <c r="AJ58" s="98">
        <v>7</v>
      </c>
      <c r="AK58" s="46">
        <f t="shared" si="23"/>
        <v>74</v>
      </c>
      <c r="AL58" s="54">
        <v>46.8</v>
      </c>
      <c r="AM58" s="114">
        <f t="shared" si="7"/>
        <v>192.8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>
        <v>1</v>
      </c>
      <c r="AU58" s="98">
        <v>1</v>
      </c>
      <c r="AV58" s="98">
        <v>1</v>
      </c>
      <c r="AW58" s="98">
        <v>1</v>
      </c>
      <c r="AX58" s="98">
        <v>0</v>
      </c>
      <c r="AY58" s="98">
        <v>0</v>
      </c>
      <c r="AZ58" s="46">
        <f t="shared" si="24"/>
        <v>4</v>
      </c>
      <c r="BA58" s="54">
        <v>0</v>
      </c>
      <c r="BB58" s="114">
        <f t="shared" si="8"/>
        <v>8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>
        <v>0</v>
      </c>
      <c r="BJ58" s="98">
        <v>0</v>
      </c>
      <c r="BK58" s="98">
        <v>0</v>
      </c>
      <c r="BL58" s="98">
        <v>0</v>
      </c>
      <c r="BM58" s="98">
        <v>0</v>
      </c>
      <c r="BN58" s="98">
        <v>0</v>
      </c>
      <c r="BO58" s="51">
        <f t="shared" si="25"/>
        <v>0</v>
      </c>
      <c r="BP58" s="54">
        <v>0</v>
      </c>
      <c r="BQ58" s="114">
        <f t="shared" si="9"/>
        <v>0</v>
      </c>
      <c r="BR58" s="98">
        <v>0</v>
      </c>
      <c r="BS58" s="98">
        <v>0</v>
      </c>
      <c r="BT58" s="98">
        <v>0</v>
      </c>
      <c r="BU58" s="98">
        <v>0</v>
      </c>
      <c r="BV58" s="98">
        <v>8</v>
      </c>
      <c r="BW58" s="98">
        <v>3</v>
      </c>
      <c r="BX58" s="98">
        <v>2</v>
      </c>
      <c r="BY58" s="98">
        <v>1</v>
      </c>
      <c r="BZ58" s="98">
        <v>0</v>
      </c>
      <c r="CA58" s="98">
        <v>0</v>
      </c>
      <c r="CB58" s="98">
        <v>0</v>
      </c>
      <c r="CC58" s="98">
        <v>0</v>
      </c>
      <c r="CD58" s="51">
        <f t="shared" si="26"/>
        <v>14</v>
      </c>
      <c r="CE58" s="54">
        <v>22</v>
      </c>
      <c r="CF58" s="114">
        <f t="shared" si="10"/>
        <v>50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37</v>
      </c>
      <c r="CL58" s="91">
        <f t="shared" si="15"/>
        <v>18</v>
      </c>
      <c r="CM58" s="91">
        <f t="shared" si="16"/>
        <v>13</v>
      </c>
      <c r="CN58" s="91">
        <f t="shared" si="17"/>
        <v>21</v>
      </c>
      <c r="CO58" s="91">
        <f t="shared" si="18"/>
        <v>21</v>
      </c>
      <c r="CP58" s="91">
        <f t="shared" si="19"/>
        <v>15</v>
      </c>
      <c r="CQ58" s="91">
        <f t="shared" si="20"/>
        <v>21</v>
      </c>
      <c r="CR58" s="91">
        <f t="shared" si="21"/>
        <v>8</v>
      </c>
      <c r="CS58" s="52">
        <f t="shared" si="28"/>
        <v>131.19999999999999</v>
      </c>
      <c r="CT58" s="52">
        <f t="shared" si="29"/>
        <v>166</v>
      </c>
      <c r="CU58" s="53">
        <f t="shared" si="30"/>
        <v>1.2652439024390245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4</v>
      </c>
      <c r="N59" s="98">
        <v>4</v>
      </c>
      <c r="O59" s="98">
        <v>1</v>
      </c>
      <c r="P59" s="98">
        <v>1</v>
      </c>
      <c r="Q59" s="98">
        <v>1</v>
      </c>
      <c r="R59" s="98">
        <v>0</v>
      </c>
      <c r="S59" s="98">
        <v>2</v>
      </c>
      <c r="T59" s="98">
        <v>2</v>
      </c>
      <c r="U59" s="98">
        <v>3</v>
      </c>
      <c r="V59" s="46">
        <f t="shared" si="22"/>
        <v>19</v>
      </c>
      <c r="W59" s="54">
        <v>19.5</v>
      </c>
      <c r="X59" s="114">
        <f t="shared" si="31"/>
        <v>56.5</v>
      </c>
      <c r="Y59" s="98">
        <v>3</v>
      </c>
      <c r="Z59" s="98">
        <v>2</v>
      </c>
      <c r="AA59" s="98">
        <v>6</v>
      </c>
      <c r="AB59" s="98">
        <v>17</v>
      </c>
      <c r="AC59" s="98">
        <v>11</v>
      </c>
      <c r="AD59" s="98">
        <v>7</v>
      </c>
      <c r="AE59" s="98">
        <v>6</v>
      </c>
      <c r="AF59" s="98">
        <v>6</v>
      </c>
      <c r="AG59" s="98">
        <v>9</v>
      </c>
      <c r="AH59" s="98">
        <v>8</v>
      </c>
      <c r="AI59" s="98">
        <v>3</v>
      </c>
      <c r="AJ59" s="98">
        <v>0</v>
      </c>
      <c r="AK59" s="46">
        <f t="shared" si="23"/>
        <v>78</v>
      </c>
      <c r="AL59" s="54">
        <v>89.699999999999989</v>
      </c>
      <c r="AM59" s="114">
        <f t="shared" si="7"/>
        <v>240.7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>
        <v>0</v>
      </c>
      <c r="AT59" s="98">
        <v>0</v>
      </c>
      <c r="AU59" s="98">
        <v>0</v>
      </c>
      <c r="AV59" s="98">
        <v>2</v>
      </c>
      <c r="AW59" s="98">
        <v>0</v>
      </c>
      <c r="AX59" s="98">
        <v>0</v>
      </c>
      <c r="AY59" s="98">
        <v>0</v>
      </c>
      <c r="AZ59" s="46">
        <f t="shared" si="24"/>
        <v>3</v>
      </c>
      <c r="BA59" s="54">
        <v>1.99</v>
      </c>
      <c r="BB59" s="114">
        <f t="shared" si="8"/>
        <v>7.99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>
        <v>0</v>
      </c>
      <c r="BJ59" s="98">
        <v>0</v>
      </c>
      <c r="BK59" s="98">
        <v>0</v>
      </c>
      <c r="BL59" s="98">
        <v>0</v>
      </c>
      <c r="BM59" s="98">
        <v>0</v>
      </c>
      <c r="BN59" s="98">
        <v>0</v>
      </c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>
        <v>0</v>
      </c>
      <c r="BY59" s="98">
        <v>0</v>
      </c>
      <c r="BZ59" s="98">
        <v>0</v>
      </c>
      <c r="CA59" s="98">
        <v>0</v>
      </c>
      <c r="CB59" s="98">
        <v>0</v>
      </c>
      <c r="CC59" s="98">
        <v>0</v>
      </c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21</v>
      </c>
      <c r="CK59" s="91">
        <f t="shared" si="14"/>
        <v>15</v>
      </c>
      <c r="CL59" s="91">
        <f t="shared" si="15"/>
        <v>8</v>
      </c>
      <c r="CM59" s="91">
        <f t="shared" si="16"/>
        <v>7</v>
      </c>
      <c r="CN59" s="91">
        <f t="shared" si="17"/>
        <v>7</v>
      </c>
      <c r="CO59" s="91">
        <f t="shared" si="18"/>
        <v>11</v>
      </c>
      <c r="CP59" s="91">
        <f t="shared" si="19"/>
        <v>10</v>
      </c>
      <c r="CQ59" s="91">
        <f t="shared" si="20"/>
        <v>5</v>
      </c>
      <c r="CR59" s="91">
        <f t="shared" si="21"/>
        <v>3</v>
      </c>
      <c r="CS59" s="52">
        <f t="shared" si="28"/>
        <v>111.18999999999998</v>
      </c>
      <c r="CT59" s="52">
        <f t="shared" si="29"/>
        <v>100</v>
      </c>
      <c r="CU59" s="53">
        <f t="shared" si="30"/>
        <v>0.8993614533681088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1</v>
      </c>
      <c r="O60" s="98">
        <v>0</v>
      </c>
      <c r="P60" s="98">
        <v>2</v>
      </c>
      <c r="Q60" s="98">
        <v>1</v>
      </c>
      <c r="R60" s="98">
        <v>0</v>
      </c>
      <c r="S60" s="98">
        <v>4</v>
      </c>
      <c r="T60" s="98">
        <v>1</v>
      </c>
      <c r="U60" s="98">
        <v>3</v>
      </c>
      <c r="V60" s="46">
        <f t="shared" si="22"/>
        <v>12</v>
      </c>
      <c r="W60" s="54">
        <v>25</v>
      </c>
      <c r="X60" s="114">
        <f t="shared" si="31"/>
        <v>49</v>
      </c>
      <c r="Y60" s="98">
        <v>2</v>
      </c>
      <c r="Z60" s="98">
        <v>1</v>
      </c>
      <c r="AA60" s="98">
        <v>9</v>
      </c>
      <c r="AB60" s="98">
        <v>14</v>
      </c>
      <c r="AC60" s="98">
        <v>13</v>
      </c>
      <c r="AD60" s="98">
        <v>6</v>
      </c>
      <c r="AE60" s="98">
        <v>3</v>
      </c>
      <c r="AF60" s="98">
        <v>9</v>
      </c>
      <c r="AG60" s="98">
        <v>1</v>
      </c>
      <c r="AH60" s="98">
        <v>4</v>
      </c>
      <c r="AI60" s="98">
        <v>4</v>
      </c>
      <c r="AJ60" s="98">
        <v>6</v>
      </c>
      <c r="AK60" s="46">
        <f t="shared" si="23"/>
        <v>72</v>
      </c>
      <c r="AL60" s="54">
        <v>87.75</v>
      </c>
      <c r="AM60" s="114">
        <f t="shared" si="7"/>
        <v>228.75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>
        <v>0</v>
      </c>
      <c r="AV60" s="98">
        <v>0</v>
      </c>
      <c r="AW60" s="98">
        <v>0</v>
      </c>
      <c r="AX60" s="98">
        <v>0</v>
      </c>
      <c r="AY60" s="98">
        <v>0</v>
      </c>
      <c r="AZ60" s="46">
        <f t="shared" si="24"/>
        <v>0</v>
      </c>
      <c r="BA60" s="54">
        <v>0</v>
      </c>
      <c r="BB60" s="114">
        <f t="shared" si="8"/>
        <v>0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>
        <v>0</v>
      </c>
      <c r="BJ60" s="98">
        <v>0</v>
      </c>
      <c r="BK60" s="98">
        <v>0</v>
      </c>
      <c r="BL60" s="98">
        <v>0</v>
      </c>
      <c r="BM60" s="98">
        <v>0</v>
      </c>
      <c r="BN60" s="98">
        <v>0</v>
      </c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>
        <v>0</v>
      </c>
      <c r="BY60" s="98">
        <v>0</v>
      </c>
      <c r="BZ60" s="98">
        <v>0</v>
      </c>
      <c r="CA60" s="98">
        <v>0</v>
      </c>
      <c r="CB60" s="98">
        <v>0</v>
      </c>
      <c r="CC60" s="98">
        <v>0</v>
      </c>
      <c r="CD60" s="51">
        <f t="shared" si="26"/>
        <v>0</v>
      </c>
      <c r="CE60" s="54">
        <v>0</v>
      </c>
      <c r="CF60" s="114">
        <f t="shared" si="10"/>
        <v>0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14</v>
      </c>
      <c r="CK60" s="91">
        <f t="shared" si="14"/>
        <v>14</v>
      </c>
      <c r="CL60" s="91">
        <f t="shared" si="15"/>
        <v>6</v>
      </c>
      <c r="CM60" s="91">
        <f t="shared" si="16"/>
        <v>5</v>
      </c>
      <c r="CN60" s="91">
        <f t="shared" si="17"/>
        <v>10</v>
      </c>
      <c r="CO60" s="91">
        <f t="shared" si="18"/>
        <v>1</v>
      </c>
      <c r="CP60" s="91">
        <f t="shared" si="19"/>
        <v>8</v>
      </c>
      <c r="CQ60" s="91">
        <f t="shared" si="20"/>
        <v>5</v>
      </c>
      <c r="CR60" s="91">
        <f t="shared" si="21"/>
        <v>9</v>
      </c>
      <c r="CS60" s="52">
        <f t="shared" si="28"/>
        <v>112.75</v>
      </c>
      <c r="CT60" s="52">
        <f t="shared" si="29"/>
        <v>84</v>
      </c>
      <c r="CU60" s="53">
        <f t="shared" si="30"/>
        <v>0.74501108647450109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3</v>
      </c>
      <c r="N61" s="98">
        <v>2</v>
      </c>
      <c r="O61" s="98">
        <v>3</v>
      </c>
      <c r="P61" s="98">
        <v>2</v>
      </c>
      <c r="Q61" s="98">
        <v>0</v>
      </c>
      <c r="R61" s="98">
        <v>2</v>
      </c>
      <c r="S61" s="98">
        <v>9</v>
      </c>
      <c r="T61" s="98">
        <v>6</v>
      </c>
      <c r="U61" s="98">
        <v>2</v>
      </c>
      <c r="V61" s="46">
        <f t="shared" si="22"/>
        <v>35</v>
      </c>
      <c r="W61" s="54">
        <v>27.299999999999997</v>
      </c>
      <c r="X61" s="114">
        <f t="shared" si="31"/>
        <v>95.3</v>
      </c>
      <c r="Y61" s="98">
        <v>9</v>
      </c>
      <c r="Z61" s="98">
        <v>0</v>
      </c>
      <c r="AA61" s="98">
        <v>15</v>
      </c>
      <c r="AB61" s="98">
        <v>9</v>
      </c>
      <c r="AC61" s="98">
        <v>13</v>
      </c>
      <c r="AD61" s="98">
        <v>3</v>
      </c>
      <c r="AE61" s="98">
        <v>5</v>
      </c>
      <c r="AF61" s="98">
        <v>0</v>
      </c>
      <c r="AG61" s="98">
        <v>5</v>
      </c>
      <c r="AH61" s="98">
        <v>9</v>
      </c>
      <c r="AI61" s="98">
        <v>11</v>
      </c>
      <c r="AJ61" s="98">
        <v>6</v>
      </c>
      <c r="AK61" s="46">
        <f t="shared" si="23"/>
        <v>85</v>
      </c>
      <c r="AL61" s="54">
        <v>99.449999999999989</v>
      </c>
      <c r="AM61" s="114">
        <f t="shared" si="7"/>
        <v>260.45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>
        <v>0</v>
      </c>
      <c r="AV61" s="98">
        <v>0</v>
      </c>
      <c r="AW61" s="98">
        <v>0</v>
      </c>
      <c r="AX61" s="98">
        <v>0</v>
      </c>
      <c r="AY61" s="98">
        <v>0</v>
      </c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>
        <v>0</v>
      </c>
      <c r="BJ61" s="98">
        <v>0</v>
      </c>
      <c r="BK61" s="98">
        <v>0</v>
      </c>
      <c r="BL61" s="98">
        <v>0</v>
      </c>
      <c r="BM61" s="98">
        <v>0</v>
      </c>
      <c r="BN61" s="98">
        <v>0</v>
      </c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>
        <v>0</v>
      </c>
      <c r="BZ61" s="98">
        <v>0</v>
      </c>
      <c r="CA61" s="98">
        <v>0</v>
      </c>
      <c r="CB61" s="98">
        <v>0</v>
      </c>
      <c r="CC61" s="98">
        <v>0</v>
      </c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12</v>
      </c>
      <c r="CK61" s="91">
        <f t="shared" si="14"/>
        <v>15</v>
      </c>
      <c r="CL61" s="91">
        <f t="shared" si="15"/>
        <v>6</v>
      </c>
      <c r="CM61" s="91">
        <f t="shared" si="16"/>
        <v>7</v>
      </c>
      <c r="CN61" s="91">
        <f t="shared" si="17"/>
        <v>0</v>
      </c>
      <c r="CO61" s="91">
        <f t="shared" si="18"/>
        <v>7</v>
      </c>
      <c r="CP61" s="91">
        <f t="shared" si="19"/>
        <v>18</v>
      </c>
      <c r="CQ61" s="91">
        <f t="shared" si="20"/>
        <v>17</v>
      </c>
      <c r="CR61" s="91">
        <f t="shared" si="21"/>
        <v>8</v>
      </c>
      <c r="CS61" s="52">
        <f t="shared" si="28"/>
        <v>126.74999999999999</v>
      </c>
      <c r="CT61" s="52">
        <f t="shared" si="29"/>
        <v>120</v>
      </c>
      <c r="CU61" s="53">
        <f t="shared" si="30"/>
        <v>0.94674556213017758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1</v>
      </c>
      <c r="Q62" s="98">
        <v>0</v>
      </c>
      <c r="R62" s="98">
        <v>0</v>
      </c>
      <c r="S62" s="98">
        <v>1</v>
      </c>
      <c r="T62" s="98">
        <v>2</v>
      </c>
      <c r="U62" s="98">
        <v>0</v>
      </c>
      <c r="V62" s="46">
        <f t="shared" si="22"/>
        <v>10</v>
      </c>
      <c r="W62" s="54">
        <v>11.7</v>
      </c>
      <c r="X62" s="114">
        <f t="shared" si="31"/>
        <v>25.7</v>
      </c>
      <c r="Y62" s="98">
        <v>7</v>
      </c>
      <c r="Z62" s="98">
        <v>1</v>
      </c>
      <c r="AA62" s="98">
        <v>8</v>
      </c>
      <c r="AB62" s="98">
        <v>4</v>
      </c>
      <c r="AC62" s="98">
        <v>0</v>
      </c>
      <c r="AD62" s="98">
        <v>0</v>
      </c>
      <c r="AE62" s="98">
        <v>1</v>
      </c>
      <c r="AF62" s="98">
        <v>2</v>
      </c>
      <c r="AG62" s="98">
        <v>1</v>
      </c>
      <c r="AH62" s="98">
        <v>1</v>
      </c>
      <c r="AI62" s="98">
        <v>2</v>
      </c>
      <c r="AJ62" s="98">
        <v>5</v>
      </c>
      <c r="AK62" s="46">
        <f t="shared" si="23"/>
        <v>32</v>
      </c>
      <c r="AL62" s="54">
        <v>39</v>
      </c>
      <c r="AM62" s="114">
        <f t="shared" si="7"/>
        <v>95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>
        <v>0</v>
      </c>
      <c r="AV62" s="98">
        <v>0</v>
      </c>
      <c r="AW62" s="98">
        <v>0</v>
      </c>
      <c r="AX62" s="98">
        <v>0</v>
      </c>
      <c r="AY62" s="98">
        <v>0</v>
      </c>
      <c r="AZ62" s="46">
        <f t="shared" si="24"/>
        <v>1</v>
      </c>
      <c r="BA62" s="54">
        <v>1.99</v>
      </c>
      <c r="BB62" s="114">
        <f t="shared" si="8"/>
        <v>2.99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>
        <v>0</v>
      </c>
      <c r="BJ62" s="98">
        <v>0</v>
      </c>
      <c r="BK62" s="98">
        <v>0</v>
      </c>
      <c r="BL62" s="98">
        <v>0</v>
      </c>
      <c r="BM62" s="98">
        <v>0</v>
      </c>
      <c r="BN62" s="98">
        <v>0</v>
      </c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>
        <v>0</v>
      </c>
      <c r="BY62" s="98">
        <v>0</v>
      </c>
      <c r="BZ62" s="98">
        <v>0</v>
      </c>
      <c r="CA62" s="98">
        <v>0</v>
      </c>
      <c r="CB62" s="98">
        <v>0</v>
      </c>
      <c r="CC62" s="98">
        <v>0</v>
      </c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4</v>
      </c>
      <c r="CK62" s="91">
        <f t="shared" si="14"/>
        <v>0</v>
      </c>
      <c r="CL62" s="91">
        <f t="shared" si="15"/>
        <v>0</v>
      </c>
      <c r="CM62" s="91">
        <f t="shared" si="16"/>
        <v>2</v>
      </c>
      <c r="CN62" s="91">
        <f t="shared" si="17"/>
        <v>2</v>
      </c>
      <c r="CO62" s="91">
        <f t="shared" si="18"/>
        <v>1</v>
      </c>
      <c r="CP62" s="91">
        <f t="shared" si="19"/>
        <v>2</v>
      </c>
      <c r="CQ62" s="91">
        <f t="shared" si="20"/>
        <v>4</v>
      </c>
      <c r="CR62" s="91">
        <f t="shared" si="21"/>
        <v>5</v>
      </c>
      <c r="CS62" s="52">
        <f t="shared" si="28"/>
        <v>52.690000000000005</v>
      </c>
      <c r="CT62" s="52">
        <f t="shared" si="29"/>
        <v>43</v>
      </c>
      <c r="CU62" s="53">
        <f t="shared" si="30"/>
        <v>0.81609413550958432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6</v>
      </c>
      <c r="N63" s="98">
        <v>9</v>
      </c>
      <c r="O63" s="98">
        <v>9</v>
      </c>
      <c r="P63" s="98">
        <v>10</v>
      </c>
      <c r="Q63" s="98">
        <v>7</v>
      </c>
      <c r="R63" s="98">
        <v>1</v>
      </c>
      <c r="S63" s="98">
        <v>1</v>
      </c>
      <c r="T63" s="98">
        <v>2</v>
      </c>
      <c r="U63" s="98">
        <v>3</v>
      </c>
      <c r="V63" s="46">
        <f t="shared" si="22"/>
        <v>52</v>
      </c>
      <c r="W63" s="54">
        <v>68.25</v>
      </c>
      <c r="X63" s="114">
        <f t="shared" si="31"/>
        <v>170.25</v>
      </c>
      <c r="Y63" s="98">
        <v>0</v>
      </c>
      <c r="Z63" s="98">
        <v>0</v>
      </c>
      <c r="AA63" s="98">
        <v>1</v>
      </c>
      <c r="AB63" s="98">
        <v>2</v>
      </c>
      <c r="AC63" s="98">
        <v>1</v>
      </c>
      <c r="AD63" s="98">
        <v>2</v>
      </c>
      <c r="AE63" s="98">
        <v>5</v>
      </c>
      <c r="AF63" s="98">
        <v>1</v>
      </c>
      <c r="AG63" s="98">
        <v>2</v>
      </c>
      <c r="AH63" s="98">
        <v>2</v>
      </c>
      <c r="AI63" s="98">
        <v>6</v>
      </c>
      <c r="AJ63" s="98">
        <v>1</v>
      </c>
      <c r="AK63" s="46">
        <f t="shared" si="23"/>
        <v>23</v>
      </c>
      <c r="AL63" s="54">
        <v>11.7</v>
      </c>
      <c r="AM63" s="114">
        <f t="shared" si="7"/>
        <v>57.7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>
        <v>0</v>
      </c>
      <c r="AU63" s="98">
        <v>0</v>
      </c>
      <c r="AV63" s="98">
        <v>0</v>
      </c>
      <c r="AW63" s="98">
        <v>0</v>
      </c>
      <c r="AX63" s="98">
        <v>0</v>
      </c>
      <c r="AY63" s="98">
        <v>0</v>
      </c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>
        <v>0</v>
      </c>
      <c r="BJ63" s="98">
        <v>0</v>
      </c>
      <c r="BK63" s="98">
        <v>0</v>
      </c>
      <c r="BL63" s="98">
        <v>0</v>
      </c>
      <c r="BM63" s="98">
        <v>0</v>
      </c>
      <c r="BN63" s="98">
        <v>0</v>
      </c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>
        <v>0</v>
      </c>
      <c r="BY63" s="98">
        <v>0</v>
      </c>
      <c r="BZ63" s="98">
        <v>0</v>
      </c>
      <c r="CA63" s="98">
        <v>0</v>
      </c>
      <c r="CB63" s="98">
        <v>1</v>
      </c>
      <c r="CC63" s="98">
        <v>0</v>
      </c>
      <c r="CD63" s="51">
        <f t="shared" si="26"/>
        <v>1</v>
      </c>
      <c r="CE63" s="54">
        <v>0</v>
      </c>
      <c r="CF63" s="114">
        <f t="shared" si="10"/>
        <v>2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8</v>
      </c>
      <c r="CK63" s="91">
        <f t="shared" si="14"/>
        <v>10</v>
      </c>
      <c r="CL63" s="91">
        <f t="shared" si="15"/>
        <v>11</v>
      </c>
      <c r="CM63" s="91">
        <f t="shared" si="16"/>
        <v>15</v>
      </c>
      <c r="CN63" s="91">
        <f t="shared" si="17"/>
        <v>8</v>
      </c>
      <c r="CO63" s="91">
        <f t="shared" si="18"/>
        <v>3</v>
      </c>
      <c r="CP63" s="91">
        <f t="shared" si="19"/>
        <v>3</v>
      </c>
      <c r="CQ63" s="91">
        <f t="shared" si="20"/>
        <v>9</v>
      </c>
      <c r="CR63" s="91">
        <f t="shared" si="21"/>
        <v>4</v>
      </c>
      <c r="CS63" s="52">
        <f t="shared" si="28"/>
        <v>79.95</v>
      </c>
      <c r="CT63" s="52">
        <f t="shared" si="29"/>
        <v>76</v>
      </c>
      <c r="CU63" s="53">
        <f t="shared" si="30"/>
        <v>0.95059412132582866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2</v>
      </c>
      <c r="O64" s="98">
        <v>8</v>
      </c>
      <c r="P64" s="98">
        <v>7</v>
      </c>
      <c r="Q64" s="98">
        <v>1</v>
      </c>
      <c r="R64" s="98">
        <v>2</v>
      </c>
      <c r="S64" s="98">
        <v>6</v>
      </c>
      <c r="T64" s="98">
        <v>2</v>
      </c>
      <c r="U64" s="98">
        <v>4</v>
      </c>
      <c r="V64" s="46">
        <f t="shared" si="22"/>
        <v>47</v>
      </c>
      <c r="W64" s="54">
        <v>54.599999999999994</v>
      </c>
      <c r="X64" s="114">
        <f t="shared" si="31"/>
        <v>138.6</v>
      </c>
      <c r="Y64" s="98">
        <v>2</v>
      </c>
      <c r="Z64" s="98">
        <v>3</v>
      </c>
      <c r="AA64" s="98">
        <v>3</v>
      </c>
      <c r="AB64" s="98">
        <v>9</v>
      </c>
      <c r="AC64" s="98">
        <v>5</v>
      </c>
      <c r="AD64" s="98">
        <v>7</v>
      </c>
      <c r="AE64" s="98">
        <v>5</v>
      </c>
      <c r="AF64" s="98">
        <v>0</v>
      </c>
      <c r="AG64" s="98">
        <v>2</v>
      </c>
      <c r="AH64" s="98">
        <v>4</v>
      </c>
      <c r="AI64" s="98">
        <v>4</v>
      </c>
      <c r="AJ64" s="98">
        <v>3</v>
      </c>
      <c r="AK64" s="46">
        <f t="shared" si="23"/>
        <v>47</v>
      </c>
      <c r="AL64" s="54">
        <v>52.65</v>
      </c>
      <c r="AM64" s="114">
        <f t="shared" si="7"/>
        <v>141.65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>
        <v>3</v>
      </c>
      <c r="AT64" s="98">
        <v>0</v>
      </c>
      <c r="AU64" s="98">
        <v>0</v>
      </c>
      <c r="AV64" s="98">
        <v>0</v>
      </c>
      <c r="AW64" s="98">
        <v>0</v>
      </c>
      <c r="AX64" s="98">
        <v>1</v>
      </c>
      <c r="AY64" s="98">
        <v>0</v>
      </c>
      <c r="AZ64" s="46">
        <f t="shared" si="24"/>
        <v>5</v>
      </c>
      <c r="BA64" s="54">
        <v>7.96</v>
      </c>
      <c r="BB64" s="114">
        <f t="shared" si="8"/>
        <v>16.96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>
        <v>0</v>
      </c>
      <c r="BJ64" s="98">
        <v>0</v>
      </c>
      <c r="BK64" s="98">
        <v>0</v>
      </c>
      <c r="BL64" s="98">
        <v>0</v>
      </c>
      <c r="BM64" s="98">
        <v>0</v>
      </c>
      <c r="BN64" s="98">
        <v>0</v>
      </c>
      <c r="BO64" s="51">
        <f t="shared" si="25"/>
        <v>0</v>
      </c>
      <c r="BP64" s="54">
        <v>0</v>
      </c>
      <c r="BQ64" s="114">
        <f t="shared" si="9"/>
        <v>0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>
        <v>0</v>
      </c>
      <c r="BY64" s="98">
        <v>0</v>
      </c>
      <c r="BZ64" s="98">
        <v>0</v>
      </c>
      <c r="CA64" s="98">
        <v>0</v>
      </c>
      <c r="CB64" s="98">
        <v>0</v>
      </c>
      <c r="CC64" s="98">
        <v>0</v>
      </c>
      <c r="CD64" s="51">
        <f t="shared" si="26"/>
        <v>0</v>
      </c>
      <c r="CE64" s="54">
        <v>0</v>
      </c>
      <c r="CF64" s="114">
        <f t="shared" si="10"/>
        <v>0</v>
      </c>
      <c r="CG64" s="91">
        <f t="shared" si="27"/>
        <v>7</v>
      </c>
      <c r="CH64" s="91">
        <f t="shared" si="11"/>
        <v>9</v>
      </c>
      <c r="CI64" s="91">
        <f t="shared" si="12"/>
        <v>7</v>
      </c>
      <c r="CJ64" s="91">
        <f t="shared" si="13"/>
        <v>10</v>
      </c>
      <c r="CK64" s="91">
        <f t="shared" si="14"/>
        <v>7</v>
      </c>
      <c r="CL64" s="91">
        <f t="shared" si="15"/>
        <v>18</v>
      </c>
      <c r="CM64" s="91">
        <f t="shared" si="16"/>
        <v>12</v>
      </c>
      <c r="CN64" s="91">
        <f t="shared" si="17"/>
        <v>1</v>
      </c>
      <c r="CO64" s="91">
        <f t="shared" si="18"/>
        <v>4</v>
      </c>
      <c r="CP64" s="91">
        <f t="shared" si="19"/>
        <v>10</v>
      </c>
      <c r="CQ64" s="91">
        <f t="shared" si="20"/>
        <v>7</v>
      </c>
      <c r="CR64" s="91">
        <f t="shared" si="21"/>
        <v>7</v>
      </c>
      <c r="CS64" s="52">
        <f t="shared" si="28"/>
        <v>115.21</v>
      </c>
      <c r="CT64" s="52">
        <f t="shared" si="29"/>
        <v>99</v>
      </c>
      <c r="CU64" s="53">
        <f t="shared" si="30"/>
        <v>0.85930040795069873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4</v>
      </c>
      <c r="L65" s="98">
        <v>2</v>
      </c>
      <c r="M65" s="98">
        <v>1</v>
      </c>
      <c r="N65" s="98">
        <v>0</v>
      </c>
      <c r="O65" s="98">
        <v>0</v>
      </c>
      <c r="P65" s="98">
        <v>1</v>
      </c>
      <c r="Q65" s="98">
        <v>0</v>
      </c>
      <c r="R65" s="98">
        <v>0</v>
      </c>
      <c r="S65" s="98">
        <v>0</v>
      </c>
      <c r="T65" s="98">
        <v>5</v>
      </c>
      <c r="U65" s="98">
        <v>2</v>
      </c>
      <c r="V65" s="46">
        <f t="shared" si="22"/>
        <v>15</v>
      </c>
      <c r="W65" s="54">
        <v>15.6</v>
      </c>
      <c r="X65" s="114">
        <f t="shared" si="31"/>
        <v>41.6</v>
      </c>
      <c r="Y65" s="98">
        <v>6</v>
      </c>
      <c r="Z65" s="98">
        <v>8</v>
      </c>
      <c r="AA65" s="98">
        <v>7</v>
      </c>
      <c r="AB65" s="98">
        <v>5</v>
      </c>
      <c r="AC65" s="98">
        <v>5</v>
      </c>
      <c r="AD65" s="98">
        <v>3</v>
      </c>
      <c r="AE65" s="98">
        <v>3</v>
      </c>
      <c r="AF65" s="98">
        <v>3</v>
      </c>
      <c r="AG65" s="98">
        <v>8</v>
      </c>
      <c r="AH65" s="98">
        <v>6</v>
      </c>
      <c r="AI65" s="98">
        <v>11</v>
      </c>
      <c r="AJ65" s="98">
        <v>1</v>
      </c>
      <c r="AK65" s="46">
        <f t="shared" si="23"/>
        <v>66</v>
      </c>
      <c r="AL65" s="54">
        <v>72.150000000000006</v>
      </c>
      <c r="AM65" s="114">
        <f t="shared" si="7"/>
        <v>190.15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>
        <v>0</v>
      </c>
      <c r="AU65" s="98">
        <v>0</v>
      </c>
      <c r="AV65" s="98">
        <v>0</v>
      </c>
      <c r="AW65" s="98">
        <v>0</v>
      </c>
      <c r="AX65" s="98">
        <v>0</v>
      </c>
      <c r="AY65" s="98">
        <v>0</v>
      </c>
      <c r="AZ65" s="46">
        <f t="shared" si="24"/>
        <v>0</v>
      </c>
      <c r="BA65" s="54">
        <v>0</v>
      </c>
      <c r="BB65" s="114">
        <f t="shared" si="8"/>
        <v>0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>
        <v>0</v>
      </c>
      <c r="BJ65" s="98">
        <v>0</v>
      </c>
      <c r="BK65" s="98">
        <v>0</v>
      </c>
      <c r="BL65" s="98">
        <v>0</v>
      </c>
      <c r="BM65" s="98">
        <v>0</v>
      </c>
      <c r="BN65" s="98">
        <v>0</v>
      </c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>
        <v>0</v>
      </c>
      <c r="BY65" s="98">
        <v>0</v>
      </c>
      <c r="BZ65" s="98">
        <v>0</v>
      </c>
      <c r="CA65" s="98">
        <v>0</v>
      </c>
      <c r="CB65" s="98">
        <v>0</v>
      </c>
      <c r="CC65" s="98">
        <v>0</v>
      </c>
      <c r="CD65" s="51">
        <f t="shared" si="26"/>
        <v>0</v>
      </c>
      <c r="CE65" s="54">
        <v>0</v>
      </c>
      <c r="CF65" s="114">
        <f t="shared" si="10"/>
        <v>0</v>
      </c>
      <c r="CG65" s="91">
        <f t="shared" si="27"/>
        <v>6</v>
      </c>
      <c r="CH65" s="91">
        <f t="shared" si="11"/>
        <v>12</v>
      </c>
      <c r="CI65" s="91">
        <f t="shared" si="12"/>
        <v>9</v>
      </c>
      <c r="CJ65" s="91">
        <f t="shared" si="13"/>
        <v>6</v>
      </c>
      <c r="CK65" s="91">
        <f t="shared" si="14"/>
        <v>5</v>
      </c>
      <c r="CL65" s="91">
        <f t="shared" si="15"/>
        <v>3</v>
      </c>
      <c r="CM65" s="91">
        <f t="shared" si="16"/>
        <v>4</v>
      </c>
      <c r="CN65" s="91">
        <f t="shared" si="17"/>
        <v>3</v>
      </c>
      <c r="CO65" s="91">
        <f t="shared" si="18"/>
        <v>8</v>
      </c>
      <c r="CP65" s="91">
        <f t="shared" si="19"/>
        <v>6</v>
      </c>
      <c r="CQ65" s="91">
        <f t="shared" si="20"/>
        <v>16</v>
      </c>
      <c r="CR65" s="91">
        <f t="shared" si="21"/>
        <v>3</v>
      </c>
      <c r="CS65" s="52">
        <f t="shared" si="28"/>
        <v>87.75</v>
      </c>
      <c r="CT65" s="52">
        <f t="shared" si="29"/>
        <v>81</v>
      </c>
      <c r="CU65" s="53">
        <f t="shared" si="30"/>
        <v>0.92307692307692313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6</v>
      </c>
      <c r="O66" s="98">
        <v>21</v>
      </c>
      <c r="P66" s="98">
        <v>11</v>
      </c>
      <c r="Q66" s="98">
        <v>8</v>
      </c>
      <c r="R66" s="98">
        <v>17</v>
      </c>
      <c r="S66" s="98">
        <v>13</v>
      </c>
      <c r="T66" s="98">
        <v>27</v>
      </c>
      <c r="U66" s="98">
        <v>16</v>
      </c>
      <c r="V66" s="46">
        <f t="shared" si="22"/>
        <v>169</v>
      </c>
      <c r="W66" s="54">
        <v>150.14999999999998</v>
      </c>
      <c r="X66" s="114">
        <f t="shared" si="31"/>
        <v>461.15</v>
      </c>
      <c r="Y66" s="98">
        <v>12</v>
      </c>
      <c r="Z66" s="98">
        <v>5</v>
      </c>
      <c r="AA66" s="98">
        <v>17</v>
      </c>
      <c r="AB66" s="98">
        <v>7</v>
      </c>
      <c r="AC66" s="98">
        <v>2</v>
      </c>
      <c r="AD66" s="98">
        <v>0</v>
      </c>
      <c r="AE66" s="98">
        <v>1</v>
      </c>
      <c r="AF66" s="98">
        <v>0</v>
      </c>
      <c r="AG66" s="98">
        <v>2</v>
      </c>
      <c r="AH66" s="98">
        <v>1</v>
      </c>
      <c r="AI66" s="98">
        <v>0</v>
      </c>
      <c r="AJ66" s="98">
        <v>4</v>
      </c>
      <c r="AK66" s="46">
        <f t="shared" si="23"/>
        <v>51</v>
      </c>
      <c r="AL66" s="54">
        <v>83.85</v>
      </c>
      <c r="AM66" s="114">
        <f t="shared" si="7"/>
        <v>168.85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>
        <v>0</v>
      </c>
      <c r="AU66" s="98">
        <v>0</v>
      </c>
      <c r="AV66" s="98">
        <v>0</v>
      </c>
      <c r="AW66" s="98">
        <v>0</v>
      </c>
      <c r="AX66" s="98">
        <v>0</v>
      </c>
      <c r="AY66" s="98">
        <v>0</v>
      </c>
      <c r="AZ66" s="46">
        <f t="shared" si="24"/>
        <v>0</v>
      </c>
      <c r="BA66" s="54">
        <v>0</v>
      </c>
      <c r="BB66" s="114">
        <f t="shared" si="8"/>
        <v>0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>
        <v>0</v>
      </c>
      <c r="BI66" s="98">
        <v>0</v>
      </c>
      <c r="BJ66" s="98">
        <v>0</v>
      </c>
      <c r="BK66" s="98">
        <v>0</v>
      </c>
      <c r="BL66" s="98">
        <v>0</v>
      </c>
      <c r="BM66" s="98">
        <v>0</v>
      </c>
      <c r="BN66" s="98">
        <v>0</v>
      </c>
      <c r="BO66" s="51">
        <f t="shared" si="25"/>
        <v>1</v>
      </c>
      <c r="BP66" s="54">
        <v>4</v>
      </c>
      <c r="BQ66" s="114">
        <f t="shared" si="9"/>
        <v>6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>
        <v>0</v>
      </c>
      <c r="BX66" s="98">
        <v>0</v>
      </c>
      <c r="BY66" s="98">
        <v>0</v>
      </c>
      <c r="BZ66" s="98">
        <v>0</v>
      </c>
      <c r="CA66" s="98">
        <v>0</v>
      </c>
      <c r="CB66" s="98">
        <v>0</v>
      </c>
      <c r="CC66" s="98">
        <v>0</v>
      </c>
      <c r="CD66" s="51">
        <f t="shared" si="26"/>
        <v>2</v>
      </c>
      <c r="CE66" s="54">
        <v>4</v>
      </c>
      <c r="CF66" s="114">
        <f t="shared" si="10"/>
        <v>8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8</v>
      </c>
      <c r="CL66" s="91">
        <f t="shared" si="15"/>
        <v>21</v>
      </c>
      <c r="CM66" s="91">
        <f t="shared" si="16"/>
        <v>12</v>
      </c>
      <c r="CN66" s="91">
        <f t="shared" si="17"/>
        <v>8</v>
      </c>
      <c r="CO66" s="91">
        <f t="shared" si="18"/>
        <v>19</v>
      </c>
      <c r="CP66" s="91">
        <f t="shared" si="19"/>
        <v>14</v>
      </c>
      <c r="CQ66" s="91">
        <f t="shared" si="20"/>
        <v>27</v>
      </c>
      <c r="CR66" s="91">
        <f t="shared" si="21"/>
        <v>20</v>
      </c>
      <c r="CS66" s="52">
        <f t="shared" si="28"/>
        <v>241.99999999999997</v>
      </c>
      <c r="CT66" s="52">
        <f t="shared" si="29"/>
        <v>223</v>
      </c>
      <c r="CU66" s="53">
        <f t="shared" si="30"/>
        <v>0.92148760330578527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4</v>
      </c>
      <c r="O67" s="98">
        <v>2</v>
      </c>
      <c r="P67" s="98">
        <v>9</v>
      </c>
      <c r="Q67" s="98">
        <v>2</v>
      </c>
      <c r="R67" s="98">
        <v>4</v>
      </c>
      <c r="S67" s="98">
        <v>3</v>
      </c>
      <c r="T67" s="98">
        <v>2</v>
      </c>
      <c r="U67" s="98">
        <v>0</v>
      </c>
      <c r="V67" s="46">
        <f t="shared" si="22"/>
        <v>41</v>
      </c>
      <c r="W67" s="54">
        <v>40.950000000000003</v>
      </c>
      <c r="X67" s="114">
        <f t="shared" si="31"/>
        <v>118.95</v>
      </c>
      <c r="Y67" s="98">
        <v>11</v>
      </c>
      <c r="Z67" s="98">
        <v>13</v>
      </c>
      <c r="AA67" s="98">
        <v>12</v>
      </c>
      <c r="AB67" s="98">
        <v>22</v>
      </c>
      <c r="AC67" s="98">
        <v>12</v>
      </c>
      <c r="AD67" s="98">
        <v>7</v>
      </c>
      <c r="AE67" s="98">
        <v>19</v>
      </c>
      <c r="AF67" s="98">
        <v>18</v>
      </c>
      <c r="AG67" s="98">
        <v>24</v>
      </c>
      <c r="AH67" s="98">
        <v>32</v>
      </c>
      <c r="AI67" s="98">
        <v>37</v>
      </c>
      <c r="AJ67" s="98">
        <v>27</v>
      </c>
      <c r="AK67" s="46">
        <f t="shared" si="23"/>
        <v>234</v>
      </c>
      <c r="AL67" s="54">
        <v>150.14999999999998</v>
      </c>
      <c r="AM67" s="114">
        <f t="shared" si="7"/>
        <v>594.15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>
        <v>0</v>
      </c>
      <c r="AT67" s="98">
        <v>0</v>
      </c>
      <c r="AU67" s="98">
        <v>0</v>
      </c>
      <c r="AV67" s="98">
        <v>0</v>
      </c>
      <c r="AW67" s="98">
        <v>0</v>
      </c>
      <c r="AX67" s="98">
        <v>0</v>
      </c>
      <c r="AY67" s="98">
        <v>0</v>
      </c>
      <c r="AZ67" s="46">
        <f t="shared" si="24"/>
        <v>1</v>
      </c>
      <c r="BA67" s="54">
        <v>1.99</v>
      </c>
      <c r="BB67" s="114">
        <f t="shared" si="8"/>
        <v>2.99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>
        <v>0</v>
      </c>
      <c r="BJ67" s="98">
        <v>0</v>
      </c>
      <c r="BK67" s="98">
        <v>1</v>
      </c>
      <c r="BL67" s="98">
        <v>0</v>
      </c>
      <c r="BM67" s="98">
        <v>0</v>
      </c>
      <c r="BN67" s="98">
        <v>0</v>
      </c>
      <c r="BO67" s="51">
        <f t="shared" si="25"/>
        <v>1</v>
      </c>
      <c r="BP67" s="54">
        <v>0</v>
      </c>
      <c r="BQ67" s="114">
        <f t="shared" si="9"/>
        <v>2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>
        <v>0</v>
      </c>
      <c r="BY67" s="98">
        <v>0</v>
      </c>
      <c r="BZ67" s="98">
        <v>0</v>
      </c>
      <c r="CA67" s="98">
        <v>0</v>
      </c>
      <c r="CB67" s="98">
        <v>0</v>
      </c>
      <c r="CC67" s="98">
        <v>0</v>
      </c>
      <c r="CD67" s="51">
        <f t="shared" si="26"/>
        <v>0</v>
      </c>
      <c r="CE67" s="54">
        <v>0</v>
      </c>
      <c r="CF67" s="114">
        <f t="shared" si="10"/>
        <v>0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16</v>
      </c>
      <c r="CL67" s="91">
        <f t="shared" si="15"/>
        <v>9</v>
      </c>
      <c r="CM67" s="91">
        <f t="shared" si="16"/>
        <v>28</v>
      </c>
      <c r="CN67" s="91">
        <f t="shared" si="17"/>
        <v>20</v>
      </c>
      <c r="CO67" s="91">
        <f t="shared" si="18"/>
        <v>29</v>
      </c>
      <c r="CP67" s="91">
        <f t="shared" si="19"/>
        <v>35</v>
      </c>
      <c r="CQ67" s="91">
        <f t="shared" si="20"/>
        <v>39</v>
      </c>
      <c r="CR67" s="91">
        <f t="shared" si="21"/>
        <v>27</v>
      </c>
      <c r="CS67" s="52">
        <f t="shared" si="28"/>
        <v>193.08999999999997</v>
      </c>
      <c r="CT67" s="52">
        <f t="shared" si="29"/>
        <v>277</v>
      </c>
      <c r="CU67" s="53">
        <f t="shared" si="30"/>
        <v>1.4345641928634318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12</v>
      </c>
      <c r="O68" s="98">
        <v>19</v>
      </c>
      <c r="P68" s="98">
        <v>14</v>
      </c>
      <c r="Q68" s="98">
        <v>13</v>
      </c>
      <c r="R68" s="98">
        <v>13</v>
      </c>
      <c r="S68" s="98">
        <v>5</v>
      </c>
      <c r="T68" s="98">
        <v>18</v>
      </c>
      <c r="U68" s="98">
        <v>11</v>
      </c>
      <c r="V68" s="46">
        <f t="shared" si="22"/>
        <v>264</v>
      </c>
      <c r="W68" s="54">
        <v>358.79999999999995</v>
      </c>
      <c r="X68" s="114">
        <f t="shared" si="31"/>
        <v>834.8</v>
      </c>
      <c r="Y68" s="98">
        <v>8</v>
      </c>
      <c r="Z68" s="98">
        <v>7</v>
      </c>
      <c r="AA68" s="98">
        <v>23</v>
      </c>
      <c r="AB68" s="98">
        <v>23</v>
      </c>
      <c r="AC68" s="98">
        <v>5</v>
      </c>
      <c r="AD68" s="98">
        <v>8</v>
      </c>
      <c r="AE68" s="98">
        <v>16</v>
      </c>
      <c r="AF68" s="98">
        <v>12</v>
      </c>
      <c r="AG68" s="98">
        <v>9</v>
      </c>
      <c r="AH68" s="98">
        <v>7</v>
      </c>
      <c r="AI68" s="98">
        <v>9</v>
      </c>
      <c r="AJ68" s="98">
        <v>0</v>
      </c>
      <c r="AK68" s="46">
        <f t="shared" si="23"/>
        <v>127</v>
      </c>
      <c r="AL68" s="54">
        <v>136.5</v>
      </c>
      <c r="AM68" s="114">
        <f t="shared" si="7"/>
        <v>375.5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>
        <v>0</v>
      </c>
      <c r="AU68" s="98">
        <v>0</v>
      </c>
      <c r="AV68" s="98">
        <v>1</v>
      </c>
      <c r="AW68" s="98">
        <v>0</v>
      </c>
      <c r="AX68" s="98">
        <v>2</v>
      </c>
      <c r="AY68" s="98">
        <v>0</v>
      </c>
      <c r="AZ68" s="46">
        <f t="shared" si="24"/>
        <v>3</v>
      </c>
      <c r="BA68" s="54">
        <v>0</v>
      </c>
      <c r="BB68" s="114">
        <f t="shared" si="8"/>
        <v>6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>
        <v>0</v>
      </c>
      <c r="BJ68" s="98">
        <v>0</v>
      </c>
      <c r="BK68" s="98">
        <v>0</v>
      </c>
      <c r="BL68" s="98">
        <v>0</v>
      </c>
      <c r="BM68" s="98">
        <v>0</v>
      </c>
      <c r="BN68" s="98">
        <v>0</v>
      </c>
      <c r="BO68" s="51">
        <f t="shared" si="25"/>
        <v>0</v>
      </c>
      <c r="BP68" s="54">
        <v>0</v>
      </c>
      <c r="BQ68" s="114">
        <f t="shared" si="9"/>
        <v>0</v>
      </c>
      <c r="BR68" s="98">
        <v>0</v>
      </c>
      <c r="BS68" s="98">
        <v>1</v>
      </c>
      <c r="BT68" s="98">
        <v>5</v>
      </c>
      <c r="BU68" s="98">
        <v>2</v>
      </c>
      <c r="BV68" s="98">
        <v>0</v>
      </c>
      <c r="BW68" s="98">
        <v>2</v>
      </c>
      <c r="BX68" s="98">
        <v>3</v>
      </c>
      <c r="BY68" s="98">
        <v>2</v>
      </c>
      <c r="BZ68" s="98">
        <v>1</v>
      </c>
      <c r="CA68" s="98">
        <v>4</v>
      </c>
      <c r="CB68" s="98">
        <v>1</v>
      </c>
      <c r="CC68" s="98">
        <v>0</v>
      </c>
      <c r="CD68" s="51">
        <f t="shared" si="26"/>
        <v>21</v>
      </c>
      <c r="CE68" s="54">
        <v>20</v>
      </c>
      <c r="CF68" s="114">
        <f t="shared" si="10"/>
        <v>61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17</v>
      </c>
      <c r="CL68" s="91">
        <f t="shared" si="15"/>
        <v>29</v>
      </c>
      <c r="CM68" s="91">
        <f t="shared" si="16"/>
        <v>33</v>
      </c>
      <c r="CN68" s="91">
        <f t="shared" si="17"/>
        <v>27</v>
      </c>
      <c r="CO68" s="91">
        <f t="shared" si="18"/>
        <v>24</v>
      </c>
      <c r="CP68" s="91">
        <f t="shared" si="19"/>
        <v>16</v>
      </c>
      <c r="CQ68" s="91">
        <f t="shared" si="20"/>
        <v>30</v>
      </c>
      <c r="CR68" s="91">
        <f t="shared" si="21"/>
        <v>11</v>
      </c>
      <c r="CS68" s="52">
        <f t="shared" si="28"/>
        <v>515.29999999999995</v>
      </c>
      <c r="CT68" s="52">
        <f t="shared" si="29"/>
        <v>415</v>
      </c>
      <c r="CU68" s="53">
        <f t="shared" si="30"/>
        <v>0.80535610324083062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1</v>
      </c>
      <c r="O69" s="98">
        <v>13</v>
      </c>
      <c r="P69" s="98">
        <v>2</v>
      </c>
      <c r="Q69" s="98">
        <v>3</v>
      </c>
      <c r="R69" s="98">
        <v>2</v>
      </c>
      <c r="S69" s="98">
        <v>0</v>
      </c>
      <c r="T69" s="98">
        <v>2</v>
      </c>
      <c r="U69" s="98">
        <v>1</v>
      </c>
      <c r="V69" s="46">
        <f t="shared" si="22"/>
        <v>34</v>
      </c>
      <c r="W69" s="54">
        <v>150</v>
      </c>
      <c r="X69" s="114">
        <f t="shared" si="31"/>
        <v>213</v>
      </c>
      <c r="Y69" s="98">
        <v>0</v>
      </c>
      <c r="Z69" s="98">
        <v>0</v>
      </c>
      <c r="AA69" s="98">
        <v>0</v>
      </c>
      <c r="AB69" s="98">
        <v>23</v>
      </c>
      <c r="AC69" s="98">
        <v>2</v>
      </c>
      <c r="AD69" s="98">
        <v>6</v>
      </c>
      <c r="AE69" s="98">
        <v>2</v>
      </c>
      <c r="AF69" s="98">
        <v>10</v>
      </c>
      <c r="AG69" s="98">
        <v>5</v>
      </c>
      <c r="AH69" s="98">
        <v>12</v>
      </c>
      <c r="AI69" s="98">
        <v>28</v>
      </c>
      <c r="AJ69" s="98">
        <v>15</v>
      </c>
      <c r="AK69" s="46">
        <f t="shared" si="23"/>
        <v>103</v>
      </c>
      <c r="AL69" s="54">
        <v>60.45</v>
      </c>
      <c r="AM69" s="114">
        <f t="shared" si="7"/>
        <v>266.45</v>
      </c>
      <c r="AN69" s="98">
        <v>0</v>
      </c>
      <c r="AO69" s="98">
        <v>0</v>
      </c>
      <c r="AP69" s="98">
        <v>0</v>
      </c>
      <c r="AQ69" s="98">
        <v>0</v>
      </c>
      <c r="AR69" s="98">
        <v>1</v>
      </c>
      <c r="AS69" s="98">
        <v>1</v>
      </c>
      <c r="AT69" s="98">
        <v>0</v>
      </c>
      <c r="AU69" s="98">
        <v>0</v>
      </c>
      <c r="AV69" s="98">
        <v>0</v>
      </c>
      <c r="AW69" s="98">
        <v>0</v>
      </c>
      <c r="AX69" s="98">
        <v>0</v>
      </c>
      <c r="AY69" s="98">
        <v>0</v>
      </c>
      <c r="AZ69" s="46">
        <f t="shared" si="24"/>
        <v>2</v>
      </c>
      <c r="BA69" s="54">
        <v>3.98</v>
      </c>
      <c r="BB69" s="114">
        <f t="shared" si="8"/>
        <v>7.98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>
        <v>0</v>
      </c>
      <c r="BJ69" s="98">
        <v>0</v>
      </c>
      <c r="BK69" s="98">
        <v>0</v>
      </c>
      <c r="BL69" s="98">
        <v>0</v>
      </c>
      <c r="BM69" s="98">
        <v>0</v>
      </c>
      <c r="BN69" s="98">
        <v>0</v>
      </c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>
        <v>0</v>
      </c>
      <c r="BY69" s="98">
        <v>0</v>
      </c>
      <c r="BZ69" s="98">
        <v>0</v>
      </c>
      <c r="CA69" s="98">
        <v>0</v>
      </c>
      <c r="CB69" s="98">
        <v>0</v>
      </c>
      <c r="CC69" s="98">
        <v>0</v>
      </c>
      <c r="CD69" s="51">
        <f t="shared" si="26"/>
        <v>0</v>
      </c>
      <c r="CE69" s="54">
        <v>0</v>
      </c>
      <c r="CF69" s="114">
        <f t="shared" si="10"/>
        <v>0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4</v>
      </c>
      <c r="CL69" s="91">
        <f t="shared" si="15"/>
        <v>20</v>
      </c>
      <c r="CM69" s="91">
        <f t="shared" si="16"/>
        <v>4</v>
      </c>
      <c r="CN69" s="91">
        <f t="shared" si="17"/>
        <v>13</v>
      </c>
      <c r="CO69" s="91">
        <f t="shared" si="18"/>
        <v>7</v>
      </c>
      <c r="CP69" s="91">
        <f t="shared" si="19"/>
        <v>12</v>
      </c>
      <c r="CQ69" s="91">
        <f t="shared" si="20"/>
        <v>30</v>
      </c>
      <c r="CR69" s="91">
        <f t="shared" si="21"/>
        <v>16</v>
      </c>
      <c r="CS69" s="52">
        <f t="shared" si="28"/>
        <v>214.42999999999998</v>
      </c>
      <c r="CT69" s="52">
        <f t="shared" si="29"/>
        <v>139</v>
      </c>
      <c r="CU69" s="53">
        <f t="shared" si="30"/>
        <v>0.64823019167094165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4</v>
      </c>
      <c r="O70" s="98">
        <v>3</v>
      </c>
      <c r="P70" s="98">
        <v>0</v>
      </c>
      <c r="Q70" s="98">
        <v>15</v>
      </c>
      <c r="R70" s="98">
        <v>4</v>
      </c>
      <c r="S70" s="98">
        <v>1</v>
      </c>
      <c r="T70" s="98">
        <v>6</v>
      </c>
      <c r="U70" s="98">
        <v>0</v>
      </c>
      <c r="V70" s="46">
        <f t="shared" si="22"/>
        <v>50</v>
      </c>
      <c r="W70" s="54">
        <v>46.8</v>
      </c>
      <c r="X70" s="114">
        <f t="shared" si="31"/>
        <v>140.80000000000001</v>
      </c>
      <c r="Y70" s="98">
        <v>19</v>
      </c>
      <c r="Z70" s="98">
        <v>5</v>
      </c>
      <c r="AA70" s="98">
        <v>35</v>
      </c>
      <c r="AB70" s="98">
        <v>48</v>
      </c>
      <c r="AC70" s="98">
        <v>36</v>
      </c>
      <c r="AD70" s="98">
        <v>28</v>
      </c>
      <c r="AE70" s="98">
        <v>32</v>
      </c>
      <c r="AF70" s="98">
        <v>26</v>
      </c>
      <c r="AG70" s="98">
        <v>12</v>
      </c>
      <c r="AH70" s="98">
        <v>12</v>
      </c>
      <c r="AI70" s="98">
        <v>28</v>
      </c>
      <c r="AJ70" s="98">
        <v>18</v>
      </c>
      <c r="AK70" s="46">
        <f t="shared" si="23"/>
        <v>299</v>
      </c>
      <c r="AL70" s="54">
        <v>327.60000000000002</v>
      </c>
      <c r="AM70" s="114">
        <f t="shared" si="7"/>
        <v>901.6</v>
      </c>
      <c r="AN70" s="98">
        <v>6</v>
      </c>
      <c r="AO70" s="98">
        <v>3</v>
      </c>
      <c r="AP70" s="98">
        <v>3</v>
      </c>
      <c r="AQ70" s="98">
        <v>12</v>
      </c>
      <c r="AR70" s="98">
        <v>7</v>
      </c>
      <c r="AS70" s="98">
        <v>1</v>
      </c>
      <c r="AT70" s="98">
        <v>3</v>
      </c>
      <c r="AU70" s="98">
        <v>1</v>
      </c>
      <c r="AV70" s="98">
        <v>1</v>
      </c>
      <c r="AW70" s="98">
        <v>0</v>
      </c>
      <c r="AX70" s="98">
        <v>4</v>
      </c>
      <c r="AY70" s="98">
        <v>0</v>
      </c>
      <c r="AZ70" s="46">
        <f t="shared" si="24"/>
        <v>41</v>
      </c>
      <c r="BA70" s="54">
        <v>63.68</v>
      </c>
      <c r="BB70" s="114">
        <f t="shared" si="8"/>
        <v>136.68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>
        <v>0</v>
      </c>
      <c r="BJ70" s="98">
        <v>0</v>
      </c>
      <c r="BK70" s="98">
        <v>0</v>
      </c>
      <c r="BL70" s="98">
        <v>0</v>
      </c>
      <c r="BM70" s="98">
        <v>0</v>
      </c>
      <c r="BN70" s="98">
        <v>0</v>
      </c>
      <c r="BO70" s="51">
        <f t="shared" si="25"/>
        <v>0</v>
      </c>
      <c r="BP70" s="54">
        <v>0</v>
      </c>
      <c r="BQ70" s="114">
        <f t="shared" si="9"/>
        <v>0</v>
      </c>
      <c r="BR70" s="98">
        <v>4</v>
      </c>
      <c r="BS70" s="98">
        <v>1</v>
      </c>
      <c r="BT70" s="98">
        <v>1</v>
      </c>
      <c r="BU70" s="98">
        <v>0</v>
      </c>
      <c r="BV70" s="98">
        <v>3</v>
      </c>
      <c r="BW70" s="98">
        <v>1</v>
      </c>
      <c r="BX70" s="98">
        <v>2</v>
      </c>
      <c r="BY70" s="98">
        <v>3</v>
      </c>
      <c r="BZ70" s="98">
        <v>3</v>
      </c>
      <c r="CA70" s="98">
        <v>5</v>
      </c>
      <c r="CB70" s="98">
        <v>6</v>
      </c>
      <c r="CC70" s="98">
        <v>1</v>
      </c>
      <c r="CD70" s="51">
        <f t="shared" si="26"/>
        <v>30</v>
      </c>
      <c r="CE70" s="54">
        <v>20</v>
      </c>
      <c r="CF70" s="114">
        <f t="shared" si="10"/>
        <v>75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65</v>
      </c>
      <c r="CK70" s="91">
        <f t="shared" si="14"/>
        <v>50</v>
      </c>
      <c r="CL70" s="91">
        <f t="shared" si="15"/>
        <v>33</v>
      </c>
      <c r="CM70" s="91">
        <f t="shared" si="16"/>
        <v>37</v>
      </c>
      <c r="CN70" s="91">
        <f t="shared" si="17"/>
        <v>45</v>
      </c>
      <c r="CO70" s="91">
        <f t="shared" si="18"/>
        <v>20</v>
      </c>
      <c r="CP70" s="91">
        <f t="shared" si="19"/>
        <v>18</v>
      </c>
      <c r="CQ70" s="91">
        <f t="shared" si="20"/>
        <v>44</v>
      </c>
      <c r="CR70" s="91">
        <f t="shared" si="21"/>
        <v>19</v>
      </c>
      <c r="CS70" s="52">
        <f t="shared" si="28"/>
        <v>458.08000000000004</v>
      </c>
      <c r="CT70" s="52">
        <f t="shared" si="29"/>
        <v>420</v>
      </c>
      <c r="CU70" s="53">
        <f t="shared" si="30"/>
        <v>0.91687041564792171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4</v>
      </c>
      <c r="N71" s="98">
        <v>3</v>
      </c>
      <c r="O71" s="98">
        <v>0</v>
      </c>
      <c r="P71" s="98">
        <v>2</v>
      </c>
      <c r="Q71" s="98">
        <v>2</v>
      </c>
      <c r="R71" s="98">
        <v>2</v>
      </c>
      <c r="S71" s="98">
        <v>4</v>
      </c>
      <c r="T71" s="98">
        <v>6</v>
      </c>
      <c r="U71" s="98">
        <v>0</v>
      </c>
      <c r="V71" s="46">
        <f t="shared" si="22"/>
        <v>30</v>
      </c>
      <c r="W71" s="54">
        <v>27.299999999999997</v>
      </c>
      <c r="X71" s="114">
        <f t="shared" si="31"/>
        <v>84.3</v>
      </c>
      <c r="Y71" s="98">
        <v>6</v>
      </c>
      <c r="Z71" s="98">
        <v>3</v>
      </c>
      <c r="AA71" s="98">
        <v>2</v>
      </c>
      <c r="AB71" s="98">
        <v>7</v>
      </c>
      <c r="AC71" s="98">
        <v>1</v>
      </c>
      <c r="AD71" s="98">
        <v>1</v>
      </c>
      <c r="AE71" s="98">
        <v>1</v>
      </c>
      <c r="AF71" s="98">
        <v>7</v>
      </c>
      <c r="AG71" s="98">
        <v>3</v>
      </c>
      <c r="AH71" s="98">
        <v>2</v>
      </c>
      <c r="AI71" s="98">
        <v>7</v>
      </c>
      <c r="AJ71" s="98">
        <v>3</v>
      </c>
      <c r="AK71" s="46">
        <f t="shared" si="23"/>
        <v>43</v>
      </c>
      <c r="AL71" s="54">
        <v>39</v>
      </c>
      <c r="AM71" s="114">
        <f t="shared" ref="AM71" si="32">SUM(AA71:AL71)</f>
        <v>116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>
        <v>0</v>
      </c>
      <c r="AV71" s="98">
        <v>0</v>
      </c>
      <c r="AW71" s="98">
        <v>0</v>
      </c>
      <c r="AX71" s="98">
        <v>0</v>
      </c>
      <c r="AY71" s="98">
        <v>0</v>
      </c>
      <c r="AZ71" s="46">
        <f t="shared" si="24"/>
        <v>0</v>
      </c>
      <c r="BA71" s="54">
        <v>0</v>
      </c>
      <c r="BB71" s="114">
        <f t="shared" ref="BB71" si="33">SUM(AP71:BA71)</f>
        <v>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>
        <v>0</v>
      </c>
      <c r="BJ71" s="98">
        <v>0</v>
      </c>
      <c r="BK71" s="98">
        <v>0</v>
      </c>
      <c r="BL71" s="98">
        <v>0</v>
      </c>
      <c r="BM71" s="98">
        <v>0</v>
      </c>
      <c r="BN71" s="98">
        <v>0</v>
      </c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>
        <v>0</v>
      </c>
      <c r="BY71" s="98">
        <v>0</v>
      </c>
      <c r="BZ71" s="98">
        <v>0</v>
      </c>
      <c r="CA71" s="98">
        <v>0</v>
      </c>
      <c r="CB71" s="98">
        <v>0</v>
      </c>
      <c r="CC71" s="98">
        <v>0</v>
      </c>
      <c r="CD71" s="51">
        <f t="shared" si="26"/>
        <v>0</v>
      </c>
      <c r="CE71" s="54">
        <v>0</v>
      </c>
      <c r="CF71" s="114">
        <f t="shared" ref="CF71" si="35">SUM(BT71:CE71)</f>
        <v>0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11</v>
      </c>
      <c r="CK71" s="91">
        <f t="shared" ref="CK71:CK134" si="39">+N71+AC71+AR71+BG71+BV71</f>
        <v>4</v>
      </c>
      <c r="CL71" s="91">
        <f t="shared" ref="CL71:CL134" si="40">+O71+AD71+AS71+BH71+BW71</f>
        <v>1</v>
      </c>
      <c r="CM71" s="91">
        <f t="shared" ref="CM71:CM134" si="41">+P71+AE71+AT71+BI71+BX71</f>
        <v>3</v>
      </c>
      <c r="CN71" s="91">
        <f t="shared" ref="CN71:CN134" si="42">+Q71+AF71+AU71+BJ71+BY71</f>
        <v>9</v>
      </c>
      <c r="CO71" s="91">
        <f t="shared" ref="CO71:CO134" si="43">+R71+AG71+AV71+BK71+BZ71</f>
        <v>5</v>
      </c>
      <c r="CP71" s="91">
        <f t="shared" ref="CP71:CP134" si="44">+S71+AH71+AW71+BL71+CA71</f>
        <v>6</v>
      </c>
      <c r="CQ71" s="91">
        <f t="shared" ref="CQ71:CQ134" si="45">+T71+AI71+AX71+BM71+CB71</f>
        <v>13</v>
      </c>
      <c r="CR71" s="91">
        <f t="shared" ref="CR71:CR134" si="46">+U71+AJ71+AY71+BN71+CC71</f>
        <v>3</v>
      </c>
      <c r="CS71" s="52">
        <f t="shared" si="28"/>
        <v>66.3</v>
      </c>
      <c r="CT71" s="52">
        <f t="shared" si="29"/>
        <v>73</v>
      </c>
      <c r="CU71" s="53">
        <f t="shared" si="30"/>
        <v>1.10105580693816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>
        <v>2</v>
      </c>
      <c r="P72" s="98">
        <v>0</v>
      </c>
      <c r="Q72" s="98">
        <v>0</v>
      </c>
      <c r="R72" s="98">
        <v>0</v>
      </c>
      <c r="S72" s="98">
        <v>1</v>
      </c>
      <c r="T72" s="98">
        <v>6</v>
      </c>
      <c r="U72" s="98">
        <v>1</v>
      </c>
      <c r="V72" s="46">
        <f t="shared" ref="V72:V135" si="47">SUM(J72:U72)</f>
        <v>11</v>
      </c>
      <c r="W72" s="54">
        <v>60</v>
      </c>
      <c r="X72" s="114">
        <f t="shared" ref="X72:X135" si="48">SUM(L72:W72)</f>
        <v>82</v>
      </c>
      <c r="Y72" s="98">
        <v>1</v>
      </c>
      <c r="Z72" s="98">
        <v>0</v>
      </c>
      <c r="AA72" s="98">
        <v>0</v>
      </c>
      <c r="AB72" s="98">
        <v>32</v>
      </c>
      <c r="AC72" s="98">
        <v>0</v>
      </c>
      <c r="AD72" s="98">
        <v>0</v>
      </c>
      <c r="AE72" s="98">
        <v>1</v>
      </c>
      <c r="AF72" s="98">
        <v>13</v>
      </c>
      <c r="AG72" s="98">
        <v>4</v>
      </c>
      <c r="AH72" s="98">
        <v>2</v>
      </c>
      <c r="AI72" s="98">
        <v>12</v>
      </c>
      <c r="AJ72" s="98">
        <v>0</v>
      </c>
      <c r="AK72" s="46">
        <f t="shared" ref="AK72:AK135" si="49">SUM(Y72:AJ72)</f>
        <v>65</v>
      </c>
      <c r="AL72" s="54">
        <v>64.349999999999994</v>
      </c>
      <c r="AM72" s="114">
        <f t="shared" ref="AM72:AM135" si="50">SUM(AA72:AL72)</f>
        <v>193.35</v>
      </c>
      <c r="AN72" s="98">
        <v>0</v>
      </c>
      <c r="AO72" s="98">
        <v>0</v>
      </c>
      <c r="AP72" s="98">
        <v>0</v>
      </c>
      <c r="AQ72" s="98">
        <v>1</v>
      </c>
      <c r="AR72" s="98">
        <v>0</v>
      </c>
      <c r="AS72" s="98">
        <v>0</v>
      </c>
      <c r="AT72" s="98">
        <v>0</v>
      </c>
      <c r="AU72" s="98">
        <v>0</v>
      </c>
      <c r="AV72" s="98">
        <v>0</v>
      </c>
      <c r="AW72" s="98">
        <v>0</v>
      </c>
      <c r="AX72" s="98">
        <v>0</v>
      </c>
      <c r="AY72" s="98">
        <v>1</v>
      </c>
      <c r="AZ72" s="46">
        <f t="shared" ref="AZ72:AZ135" si="51">SUM(AN72:AY72)</f>
        <v>2</v>
      </c>
      <c r="BA72" s="54">
        <v>1.99</v>
      </c>
      <c r="BB72" s="114">
        <f t="shared" ref="BB72:BB135" si="52">SUM(AP72:BA72)</f>
        <v>5.99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>
        <v>0</v>
      </c>
      <c r="BJ72" s="98">
        <v>0</v>
      </c>
      <c r="BK72" s="98">
        <v>0</v>
      </c>
      <c r="BL72" s="98">
        <v>0</v>
      </c>
      <c r="BM72" s="98">
        <v>0</v>
      </c>
      <c r="BN72" s="98">
        <v>0</v>
      </c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1</v>
      </c>
      <c r="BV72" s="98">
        <v>3</v>
      </c>
      <c r="BW72" s="98">
        <v>1</v>
      </c>
      <c r="BX72" s="98">
        <v>2</v>
      </c>
      <c r="BY72" s="98">
        <v>0</v>
      </c>
      <c r="BZ72" s="98">
        <v>2</v>
      </c>
      <c r="CA72" s="98">
        <v>0</v>
      </c>
      <c r="CB72" s="98">
        <v>0</v>
      </c>
      <c r="CC72" s="98">
        <v>1</v>
      </c>
      <c r="CD72" s="51">
        <f t="shared" ref="CD72:CD135" si="55">SUM(BR72:CC72)</f>
        <v>12</v>
      </c>
      <c r="CE72" s="54">
        <v>14</v>
      </c>
      <c r="CF72" s="114">
        <f t="shared" ref="CF72:CF135" si="56">SUM(BT72:CE72)</f>
        <v>36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34</v>
      </c>
      <c r="CK72" s="91">
        <f t="shared" si="39"/>
        <v>4</v>
      </c>
      <c r="CL72" s="91">
        <f t="shared" si="40"/>
        <v>3</v>
      </c>
      <c r="CM72" s="91">
        <f t="shared" si="41"/>
        <v>3</v>
      </c>
      <c r="CN72" s="91">
        <f t="shared" si="42"/>
        <v>13</v>
      </c>
      <c r="CO72" s="91">
        <f t="shared" si="43"/>
        <v>6</v>
      </c>
      <c r="CP72" s="91">
        <f t="shared" si="44"/>
        <v>3</v>
      </c>
      <c r="CQ72" s="91">
        <f t="shared" si="45"/>
        <v>18</v>
      </c>
      <c r="CR72" s="91">
        <f t="shared" si="46"/>
        <v>3</v>
      </c>
      <c r="CS72" s="52">
        <f t="shared" ref="CS72:CS135" si="58">+W72+AL72+BA72+BP72+CE72</f>
        <v>140.33999999999997</v>
      </c>
      <c r="CT72" s="52">
        <f t="shared" ref="CT72:CT135" si="59">V72+AK72+AZ72+BO72+CD72</f>
        <v>90</v>
      </c>
      <c r="CU72" s="53">
        <f t="shared" ref="CU72:CU135" si="60">IFERROR(CT72/CS72,0)</f>
        <v>0.64129970072680642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9</v>
      </c>
      <c r="O73" s="98">
        <v>9</v>
      </c>
      <c r="P73" s="98">
        <v>2</v>
      </c>
      <c r="Q73" s="98">
        <v>2</v>
      </c>
      <c r="R73" s="98">
        <v>8</v>
      </c>
      <c r="S73" s="98">
        <v>5</v>
      </c>
      <c r="T73" s="98">
        <v>7</v>
      </c>
      <c r="U73" s="98">
        <v>5</v>
      </c>
      <c r="V73" s="46">
        <f t="shared" si="47"/>
        <v>63</v>
      </c>
      <c r="W73" s="54">
        <v>66.3</v>
      </c>
      <c r="X73" s="114">
        <f t="shared" si="48"/>
        <v>192.3</v>
      </c>
      <c r="Y73" s="98">
        <v>2</v>
      </c>
      <c r="Z73" s="98">
        <v>3</v>
      </c>
      <c r="AA73" s="98">
        <v>3</v>
      </c>
      <c r="AB73" s="98">
        <v>9</v>
      </c>
      <c r="AC73" s="98">
        <v>1</v>
      </c>
      <c r="AD73" s="98">
        <v>16</v>
      </c>
      <c r="AE73" s="98">
        <v>8</v>
      </c>
      <c r="AF73" s="98">
        <v>7</v>
      </c>
      <c r="AG73" s="98">
        <v>2</v>
      </c>
      <c r="AH73" s="98">
        <v>9</v>
      </c>
      <c r="AI73" s="98">
        <v>10</v>
      </c>
      <c r="AJ73" s="98">
        <v>2</v>
      </c>
      <c r="AK73" s="46">
        <f t="shared" si="49"/>
        <v>72</v>
      </c>
      <c r="AL73" s="54">
        <v>66.3</v>
      </c>
      <c r="AM73" s="114">
        <f t="shared" si="50"/>
        <v>205.3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>
        <v>1</v>
      </c>
      <c r="AT73" s="98">
        <v>0</v>
      </c>
      <c r="AU73" s="98">
        <v>1</v>
      </c>
      <c r="AV73" s="98">
        <v>0</v>
      </c>
      <c r="AW73" s="98">
        <v>0</v>
      </c>
      <c r="AX73" s="98">
        <v>0</v>
      </c>
      <c r="AY73" s="98">
        <v>1</v>
      </c>
      <c r="AZ73" s="46">
        <f t="shared" si="51"/>
        <v>5</v>
      </c>
      <c r="BA73" s="54">
        <v>5.97</v>
      </c>
      <c r="BB73" s="114">
        <f t="shared" si="52"/>
        <v>13.969999999999999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>
        <v>0</v>
      </c>
      <c r="BK73" s="98">
        <v>0</v>
      </c>
      <c r="BL73" s="98">
        <v>0</v>
      </c>
      <c r="BM73" s="98">
        <v>0</v>
      </c>
      <c r="BN73" s="98">
        <v>0</v>
      </c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>
        <v>1</v>
      </c>
      <c r="BX73" s="98">
        <v>0</v>
      </c>
      <c r="BY73" s="98">
        <v>0</v>
      </c>
      <c r="BZ73" s="98">
        <v>0</v>
      </c>
      <c r="CA73" s="98">
        <v>0</v>
      </c>
      <c r="CB73" s="98">
        <v>0</v>
      </c>
      <c r="CC73" s="98">
        <v>0</v>
      </c>
      <c r="CD73" s="51">
        <f t="shared" si="55"/>
        <v>8</v>
      </c>
      <c r="CE73" s="54">
        <v>16</v>
      </c>
      <c r="CF73" s="114">
        <f t="shared" si="56"/>
        <v>29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10</v>
      </c>
      <c r="CL73" s="91">
        <f t="shared" si="40"/>
        <v>27</v>
      </c>
      <c r="CM73" s="91">
        <f t="shared" si="41"/>
        <v>10</v>
      </c>
      <c r="CN73" s="91">
        <f t="shared" si="42"/>
        <v>10</v>
      </c>
      <c r="CO73" s="91">
        <f t="shared" si="43"/>
        <v>10</v>
      </c>
      <c r="CP73" s="91">
        <f t="shared" si="44"/>
        <v>14</v>
      </c>
      <c r="CQ73" s="91">
        <f t="shared" si="45"/>
        <v>17</v>
      </c>
      <c r="CR73" s="91">
        <f t="shared" si="46"/>
        <v>8</v>
      </c>
      <c r="CS73" s="52">
        <f t="shared" si="58"/>
        <v>154.57</v>
      </c>
      <c r="CT73" s="52">
        <f t="shared" si="59"/>
        <v>148</v>
      </c>
      <c r="CU73" s="53">
        <f t="shared" si="60"/>
        <v>0.95749498609044448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>
        <v>3</v>
      </c>
      <c r="P74" s="98">
        <v>7</v>
      </c>
      <c r="Q74" s="98">
        <v>21</v>
      </c>
      <c r="R74" s="98">
        <v>3</v>
      </c>
      <c r="S74" s="98">
        <v>2</v>
      </c>
      <c r="T74" s="98">
        <v>3</v>
      </c>
      <c r="U74" s="98">
        <v>2</v>
      </c>
      <c r="V74" s="46">
        <f t="shared" si="47"/>
        <v>53</v>
      </c>
      <c r="W74" s="54">
        <v>29.25</v>
      </c>
      <c r="X74" s="114">
        <f t="shared" si="48"/>
        <v>131.25</v>
      </c>
      <c r="Y74" s="98">
        <v>1</v>
      </c>
      <c r="Z74" s="98">
        <v>1</v>
      </c>
      <c r="AA74" s="98">
        <v>26</v>
      </c>
      <c r="AB74" s="98">
        <v>2</v>
      </c>
      <c r="AC74" s="98">
        <v>4</v>
      </c>
      <c r="AD74" s="98">
        <v>9</v>
      </c>
      <c r="AE74" s="98">
        <v>0</v>
      </c>
      <c r="AF74" s="98">
        <v>10</v>
      </c>
      <c r="AG74" s="98">
        <v>0</v>
      </c>
      <c r="AH74" s="98">
        <v>0</v>
      </c>
      <c r="AI74" s="98">
        <v>1</v>
      </c>
      <c r="AJ74" s="98">
        <v>1</v>
      </c>
      <c r="AK74" s="46">
        <f t="shared" si="49"/>
        <v>55</v>
      </c>
      <c r="AL74" s="54">
        <v>83.85</v>
      </c>
      <c r="AM74" s="114">
        <f t="shared" si="50"/>
        <v>191.85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>
        <v>1</v>
      </c>
      <c r="AT74" s="98">
        <v>0</v>
      </c>
      <c r="AU74" s="98">
        <v>2</v>
      </c>
      <c r="AV74" s="98">
        <v>0</v>
      </c>
      <c r="AW74" s="98">
        <v>0</v>
      </c>
      <c r="AX74" s="98">
        <v>0</v>
      </c>
      <c r="AY74" s="98">
        <v>0</v>
      </c>
      <c r="AZ74" s="46">
        <f t="shared" si="51"/>
        <v>4</v>
      </c>
      <c r="BA74" s="54">
        <v>3.98</v>
      </c>
      <c r="BB74" s="114">
        <f t="shared" si="52"/>
        <v>11.98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>
        <v>0</v>
      </c>
      <c r="BJ74" s="98">
        <v>0</v>
      </c>
      <c r="BK74" s="98">
        <v>0</v>
      </c>
      <c r="BL74" s="98">
        <v>0</v>
      </c>
      <c r="BM74" s="98">
        <v>0</v>
      </c>
      <c r="BN74" s="98">
        <v>0</v>
      </c>
      <c r="BO74" s="51">
        <f t="shared" si="53"/>
        <v>0</v>
      </c>
      <c r="BP74" s="54">
        <v>0</v>
      </c>
      <c r="BQ74" s="114">
        <f t="shared" si="54"/>
        <v>0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>
        <v>0</v>
      </c>
      <c r="BX74" s="98">
        <v>0</v>
      </c>
      <c r="BY74" s="98">
        <v>0</v>
      </c>
      <c r="BZ74" s="98">
        <v>0</v>
      </c>
      <c r="CA74" s="98">
        <v>0</v>
      </c>
      <c r="CB74" s="98">
        <v>0</v>
      </c>
      <c r="CC74" s="98">
        <v>0</v>
      </c>
      <c r="CD74" s="51">
        <f t="shared" si="55"/>
        <v>1</v>
      </c>
      <c r="CE74" s="54">
        <v>2</v>
      </c>
      <c r="CF74" s="114">
        <f t="shared" si="56"/>
        <v>4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4</v>
      </c>
      <c r="CL74" s="91">
        <f t="shared" si="40"/>
        <v>13</v>
      </c>
      <c r="CM74" s="91">
        <f t="shared" si="41"/>
        <v>7</v>
      </c>
      <c r="CN74" s="91">
        <f t="shared" si="42"/>
        <v>33</v>
      </c>
      <c r="CO74" s="91">
        <f t="shared" si="43"/>
        <v>3</v>
      </c>
      <c r="CP74" s="91">
        <f t="shared" si="44"/>
        <v>2</v>
      </c>
      <c r="CQ74" s="91">
        <f t="shared" si="45"/>
        <v>4</v>
      </c>
      <c r="CR74" s="91">
        <f t="shared" si="46"/>
        <v>3</v>
      </c>
      <c r="CS74" s="52">
        <f t="shared" si="58"/>
        <v>119.08</v>
      </c>
      <c r="CT74" s="52">
        <f t="shared" si="59"/>
        <v>113</v>
      </c>
      <c r="CU74" s="53">
        <f t="shared" si="60"/>
        <v>0.94894188780651667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3</v>
      </c>
      <c r="O75" s="98">
        <v>2</v>
      </c>
      <c r="P75" s="98">
        <v>0</v>
      </c>
      <c r="Q75" s="98">
        <v>2</v>
      </c>
      <c r="R75" s="98">
        <v>0</v>
      </c>
      <c r="S75" s="98">
        <v>0</v>
      </c>
      <c r="T75" s="98">
        <v>1</v>
      </c>
      <c r="U75" s="98">
        <v>0</v>
      </c>
      <c r="V75" s="46">
        <f t="shared" si="47"/>
        <v>20</v>
      </c>
      <c r="W75" s="54">
        <v>33.15</v>
      </c>
      <c r="X75" s="114">
        <f t="shared" si="48"/>
        <v>68.150000000000006</v>
      </c>
      <c r="Y75" s="98">
        <v>2</v>
      </c>
      <c r="Z75" s="98">
        <v>4</v>
      </c>
      <c r="AA75" s="98">
        <v>26</v>
      </c>
      <c r="AB75" s="98">
        <v>11</v>
      </c>
      <c r="AC75" s="98">
        <v>16</v>
      </c>
      <c r="AD75" s="98">
        <v>7</v>
      </c>
      <c r="AE75" s="98">
        <v>1</v>
      </c>
      <c r="AF75" s="98">
        <v>0</v>
      </c>
      <c r="AG75" s="98">
        <v>0</v>
      </c>
      <c r="AH75" s="98">
        <v>3</v>
      </c>
      <c r="AI75" s="98">
        <v>20</v>
      </c>
      <c r="AJ75" s="98">
        <v>1</v>
      </c>
      <c r="AK75" s="46">
        <f t="shared" si="49"/>
        <v>91</v>
      </c>
      <c r="AL75" s="54">
        <v>128.69999999999999</v>
      </c>
      <c r="AM75" s="114">
        <f t="shared" si="50"/>
        <v>304.7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>
        <v>1</v>
      </c>
      <c r="AT75" s="98">
        <v>0</v>
      </c>
      <c r="AU75" s="98">
        <v>0</v>
      </c>
      <c r="AV75" s="98">
        <v>0</v>
      </c>
      <c r="AW75" s="98">
        <v>0</v>
      </c>
      <c r="AX75" s="98">
        <v>0</v>
      </c>
      <c r="AY75" s="98">
        <v>0</v>
      </c>
      <c r="AZ75" s="46">
        <f t="shared" si="51"/>
        <v>2</v>
      </c>
      <c r="BA75" s="54">
        <v>3.98</v>
      </c>
      <c r="BB75" s="114">
        <f t="shared" si="52"/>
        <v>6.98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>
        <v>0</v>
      </c>
      <c r="BJ75" s="98">
        <v>0</v>
      </c>
      <c r="BK75" s="98">
        <v>0</v>
      </c>
      <c r="BL75" s="98">
        <v>0</v>
      </c>
      <c r="BM75" s="98">
        <v>0</v>
      </c>
      <c r="BN75" s="98">
        <v>0</v>
      </c>
      <c r="BO75" s="51">
        <f t="shared" si="53"/>
        <v>0</v>
      </c>
      <c r="BP75" s="54">
        <v>0</v>
      </c>
      <c r="BQ75" s="114">
        <f t="shared" si="54"/>
        <v>0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>
        <v>5</v>
      </c>
      <c r="BX75" s="98">
        <v>1</v>
      </c>
      <c r="BY75" s="98">
        <v>0</v>
      </c>
      <c r="BZ75" s="98">
        <v>0</v>
      </c>
      <c r="CA75" s="98">
        <v>0</v>
      </c>
      <c r="CB75" s="98">
        <v>1</v>
      </c>
      <c r="CC75" s="98">
        <v>0</v>
      </c>
      <c r="CD75" s="51">
        <f t="shared" si="55"/>
        <v>15</v>
      </c>
      <c r="CE75" s="54">
        <v>26</v>
      </c>
      <c r="CF75" s="114">
        <f t="shared" si="56"/>
        <v>53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16</v>
      </c>
      <c r="CK75" s="91">
        <f t="shared" si="39"/>
        <v>19</v>
      </c>
      <c r="CL75" s="91">
        <f t="shared" si="40"/>
        <v>15</v>
      </c>
      <c r="CM75" s="91">
        <f t="shared" si="41"/>
        <v>2</v>
      </c>
      <c r="CN75" s="91">
        <f t="shared" si="42"/>
        <v>2</v>
      </c>
      <c r="CO75" s="91">
        <f t="shared" si="43"/>
        <v>0</v>
      </c>
      <c r="CP75" s="91">
        <f t="shared" si="44"/>
        <v>3</v>
      </c>
      <c r="CQ75" s="91">
        <f t="shared" si="45"/>
        <v>22</v>
      </c>
      <c r="CR75" s="91">
        <f t="shared" si="46"/>
        <v>1</v>
      </c>
      <c r="CS75" s="52">
        <f t="shared" si="58"/>
        <v>191.82999999999998</v>
      </c>
      <c r="CT75" s="52">
        <f t="shared" si="59"/>
        <v>128</v>
      </c>
      <c r="CU75" s="53">
        <f t="shared" si="60"/>
        <v>0.66725746754939275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12</v>
      </c>
      <c r="O76" s="98">
        <v>2</v>
      </c>
      <c r="P76" s="98">
        <v>2</v>
      </c>
      <c r="Q76" s="98">
        <v>0</v>
      </c>
      <c r="R76" s="98">
        <v>8</v>
      </c>
      <c r="S76" s="98">
        <v>6</v>
      </c>
      <c r="T76" s="98">
        <v>5</v>
      </c>
      <c r="U76" s="98">
        <v>2</v>
      </c>
      <c r="V76" s="46">
        <f t="shared" si="47"/>
        <v>44</v>
      </c>
      <c r="W76" s="54">
        <v>40.950000000000003</v>
      </c>
      <c r="X76" s="114">
        <f t="shared" si="48"/>
        <v>126.95</v>
      </c>
      <c r="Y76" s="98">
        <v>2</v>
      </c>
      <c r="Z76" s="98">
        <v>0</v>
      </c>
      <c r="AA76" s="98">
        <v>10</v>
      </c>
      <c r="AB76" s="98">
        <v>6</v>
      </c>
      <c r="AC76" s="98">
        <v>6</v>
      </c>
      <c r="AD76" s="98">
        <v>2</v>
      </c>
      <c r="AE76" s="98">
        <v>0</v>
      </c>
      <c r="AF76" s="98">
        <v>1</v>
      </c>
      <c r="AG76" s="98">
        <v>4</v>
      </c>
      <c r="AH76" s="98">
        <v>21</v>
      </c>
      <c r="AI76" s="98">
        <v>1</v>
      </c>
      <c r="AJ76" s="98">
        <v>1</v>
      </c>
      <c r="AK76" s="46">
        <f t="shared" si="49"/>
        <v>54</v>
      </c>
      <c r="AL76" s="54">
        <v>50.7</v>
      </c>
      <c r="AM76" s="114">
        <f t="shared" si="50"/>
        <v>156.69999999999999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>
        <v>0</v>
      </c>
      <c r="AU76" s="98">
        <v>0</v>
      </c>
      <c r="AV76" s="98">
        <v>0</v>
      </c>
      <c r="AW76" s="98">
        <v>0</v>
      </c>
      <c r="AX76" s="98">
        <v>0</v>
      </c>
      <c r="AY76" s="98">
        <v>0</v>
      </c>
      <c r="AZ76" s="46">
        <f t="shared" si="51"/>
        <v>0</v>
      </c>
      <c r="BA76" s="54">
        <v>0</v>
      </c>
      <c r="BB76" s="114">
        <f t="shared" si="52"/>
        <v>0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>
        <v>0</v>
      </c>
      <c r="BJ76" s="98">
        <v>0</v>
      </c>
      <c r="BK76" s="98">
        <v>0</v>
      </c>
      <c r="BL76" s="98">
        <v>0</v>
      </c>
      <c r="BM76" s="98">
        <v>0</v>
      </c>
      <c r="BN76" s="98">
        <v>0</v>
      </c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>
        <v>0</v>
      </c>
      <c r="BY76" s="98">
        <v>0</v>
      </c>
      <c r="BZ76" s="98">
        <v>0</v>
      </c>
      <c r="CA76" s="98">
        <v>0</v>
      </c>
      <c r="CB76" s="98">
        <v>0</v>
      </c>
      <c r="CC76" s="98">
        <v>0</v>
      </c>
      <c r="CD76" s="51">
        <f t="shared" si="55"/>
        <v>0</v>
      </c>
      <c r="CE76" s="54">
        <v>0</v>
      </c>
      <c r="CF76" s="114">
        <f t="shared" si="56"/>
        <v>0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7</v>
      </c>
      <c r="CK76" s="91">
        <f t="shared" si="39"/>
        <v>18</v>
      </c>
      <c r="CL76" s="91">
        <f t="shared" si="40"/>
        <v>4</v>
      </c>
      <c r="CM76" s="91">
        <f t="shared" si="41"/>
        <v>2</v>
      </c>
      <c r="CN76" s="91">
        <f t="shared" si="42"/>
        <v>1</v>
      </c>
      <c r="CO76" s="91">
        <f t="shared" si="43"/>
        <v>12</v>
      </c>
      <c r="CP76" s="91">
        <f t="shared" si="44"/>
        <v>27</v>
      </c>
      <c r="CQ76" s="91">
        <f t="shared" si="45"/>
        <v>6</v>
      </c>
      <c r="CR76" s="91">
        <f t="shared" si="46"/>
        <v>3</v>
      </c>
      <c r="CS76" s="52">
        <f t="shared" si="58"/>
        <v>91.65</v>
      </c>
      <c r="CT76" s="52">
        <f t="shared" si="59"/>
        <v>98</v>
      </c>
      <c r="CU76" s="53">
        <f t="shared" si="60"/>
        <v>1.0692853246044736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3</v>
      </c>
      <c r="O77" s="98">
        <v>4</v>
      </c>
      <c r="P77" s="98">
        <v>3</v>
      </c>
      <c r="Q77" s="98">
        <v>2</v>
      </c>
      <c r="R77" s="98">
        <v>1</v>
      </c>
      <c r="S77" s="98">
        <v>0</v>
      </c>
      <c r="T77" s="98">
        <v>1</v>
      </c>
      <c r="U77" s="98">
        <v>0</v>
      </c>
      <c r="V77" s="46">
        <f t="shared" si="47"/>
        <v>15</v>
      </c>
      <c r="W77" s="54">
        <v>13.649999999999999</v>
      </c>
      <c r="X77" s="114">
        <f t="shared" si="48"/>
        <v>43.65</v>
      </c>
      <c r="Y77" s="98">
        <v>1</v>
      </c>
      <c r="Z77" s="98">
        <v>2</v>
      </c>
      <c r="AA77" s="98">
        <v>5</v>
      </c>
      <c r="AB77" s="98">
        <v>6</v>
      </c>
      <c r="AC77" s="98">
        <v>8</v>
      </c>
      <c r="AD77" s="98">
        <v>6</v>
      </c>
      <c r="AE77" s="98">
        <v>17</v>
      </c>
      <c r="AF77" s="98">
        <v>8</v>
      </c>
      <c r="AG77" s="98">
        <v>19</v>
      </c>
      <c r="AH77" s="98">
        <v>10</v>
      </c>
      <c r="AI77" s="98">
        <v>4</v>
      </c>
      <c r="AJ77" s="98">
        <v>5</v>
      </c>
      <c r="AK77" s="46">
        <f t="shared" si="49"/>
        <v>91</v>
      </c>
      <c r="AL77" s="54">
        <v>50.7</v>
      </c>
      <c r="AM77" s="114">
        <f t="shared" si="50"/>
        <v>229.7</v>
      </c>
      <c r="AN77" s="98">
        <v>0</v>
      </c>
      <c r="AO77" s="98">
        <v>0</v>
      </c>
      <c r="AP77" s="98">
        <v>0</v>
      </c>
      <c r="AQ77" s="98">
        <v>0</v>
      </c>
      <c r="AR77" s="98">
        <v>1</v>
      </c>
      <c r="AS77" s="98">
        <v>0</v>
      </c>
      <c r="AT77" s="98">
        <v>0</v>
      </c>
      <c r="AU77" s="98">
        <v>1</v>
      </c>
      <c r="AV77" s="98">
        <v>0</v>
      </c>
      <c r="AW77" s="98">
        <v>0</v>
      </c>
      <c r="AX77" s="98">
        <v>0</v>
      </c>
      <c r="AY77" s="98">
        <v>3</v>
      </c>
      <c r="AZ77" s="46">
        <f t="shared" si="51"/>
        <v>5</v>
      </c>
      <c r="BA77" s="54">
        <v>1.99</v>
      </c>
      <c r="BB77" s="114">
        <f t="shared" si="52"/>
        <v>11.99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>
        <v>0</v>
      </c>
      <c r="BJ77" s="98">
        <v>0</v>
      </c>
      <c r="BK77" s="98">
        <v>0</v>
      </c>
      <c r="BL77" s="98">
        <v>0</v>
      </c>
      <c r="BM77" s="98">
        <v>0</v>
      </c>
      <c r="BN77" s="98">
        <v>0</v>
      </c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4</v>
      </c>
      <c r="BV77" s="98">
        <v>1</v>
      </c>
      <c r="BW77" s="98">
        <v>0</v>
      </c>
      <c r="BX77" s="98">
        <v>0</v>
      </c>
      <c r="BY77" s="98">
        <v>0</v>
      </c>
      <c r="BZ77" s="98">
        <v>0</v>
      </c>
      <c r="CA77" s="98">
        <v>0</v>
      </c>
      <c r="CB77" s="98">
        <v>0</v>
      </c>
      <c r="CC77" s="98">
        <v>0</v>
      </c>
      <c r="CD77" s="51">
        <f t="shared" si="55"/>
        <v>8</v>
      </c>
      <c r="CE77" s="54">
        <v>16</v>
      </c>
      <c r="CF77" s="114">
        <f t="shared" si="56"/>
        <v>32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10</v>
      </c>
      <c r="CK77" s="91">
        <f t="shared" si="39"/>
        <v>13</v>
      </c>
      <c r="CL77" s="91">
        <f t="shared" si="40"/>
        <v>10</v>
      </c>
      <c r="CM77" s="91">
        <f t="shared" si="41"/>
        <v>20</v>
      </c>
      <c r="CN77" s="91">
        <f t="shared" si="42"/>
        <v>11</v>
      </c>
      <c r="CO77" s="91">
        <f t="shared" si="43"/>
        <v>20</v>
      </c>
      <c r="CP77" s="91">
        <f t="shared" si="44"/>
        <v>10</v>
      </c>
      <c r="CQ77" s="91">
        <f t="shared" si="45"/>
        <v>5</v>
      </c>
      <c r="CR77" s="91">
        <f t="shared" si="46"/>
        <v>8</v>
      </c>
      <c r="CS77" s="52">
        <f t="shared" si="58"/>
        <v>82.339999999999989</v>
      </c>
      <c r="CT77" s="52">
        <f t="shared" si="59"/>
        <v>119</v>
      </c>
      <c r="CU77" s="53">
        <f t="shared" si="60"/>
        <v>1.4452271071168328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2</v>
      </c>
      <c r="O78" s="98">
        <v>1</v>
      </c>
      <c r="P78" s="98">
        <v>1</v>
      </c>
      <c r="Q78" s="98">
        <v>2</v>
      </c>
      <c r="R78" s="98">
        <v>2</v>
      </c>
      <c r="S78" s="98">
        <v>1</v>
      </c>
      <c r="T78" s="98">
        <v>1</v>
      </c>
      <c r="U78" s="98">
        <v>1</v>
      </c>
      <c r="V78" s="46">
        <f t="shared" si="47"/>
        <v>12</v>
      </c>
      <c r="W78" s="54">
        <v>150</v>
      </c>
      <c r="X78" s="114">
        <f t="shared" si="48"/>
        <v>174</v>
      </c>
      <c r="Y78" s="98">
        <v>4</v>
      </c>
      <c r="Z78" s="98">
        <v>2</v>
      </c>
      <c r="AA78" s="98">
        <v>37</v>
      </c>
      <c r="AB78" s="98">
        <v>9</v>
      </c>
      <c r="AC78" s="98">
        <v>0</v>
      </c>
      <c r="AD78" s="98">
        <v>1</v>
      </c>
      <c r="AE78" s="98">
        <v>1</v>
      </c>
      <c r="AF78" s="98">
        <v>2</v>
      </c>
      <c r="AG78" s="98">
        <v>0</v>
      </c>
      <c r="AH78" s="98">
        <v>1</v>
      </c>
      <c r="AI78" s="98">
        <v>5</v>
      </c>
      <c r="AJ78" s="98">
        <v>2</v>
      </c>
      <c r="AK78" s="46">
        <f t="shared" si="49"/>
        <v>64</v>
      </c>
      <c r="AL78" s="54">
        <v>103.35</v>
      </c>
      <c r="AM78" s="114">
        <f t="shared" si="50"/>
        <v>225.35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>
        <v>0</v>
      </c>
      <c r="AV78" s="98">
        <v>0</v>
      </c>
      <c r="AW78" s="98">
        <v>0</v>
      </c>
      <c r="AX78" s="98">
        <v>0</v>
      </c>
      <c r="AY78" s="98">
        <v>0</v>
      </c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>
        <v>0</v>
      </c>
      <c r="BJ78" s="98">
        <v>0</v>
      </c>
      <c r="BK78" s="98">
        <v>0</v>
      </c>
      <c r="BL78" s="98">
        <v>0</v>
      </c>
      <c r="BM78" s="98">
        <v>0</v>
      </c>
      <c r="BN78" s="98">
        <v>0</v>
      </c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>
        <v>0</v>
      </c>
      <c r="BX78" s="98">
        <v>0</v>
      </c>
      <c r="BY78" s="98">
        <v>0</v>
      </c>
      <c r="BZ78" s="98">
        <v>0</v>
      </c>
      <c r="CA78" s="98">
        <v>0</v>
      </c>
      <c r="CB78" s="98">
        <v>0</v>
      </c>
      <c r="CC78" s="98">
        <v>0</v>
      </c>
      <c r="CD78" s="51">
        <f t="shared" si="55"/>
        <v>1</v>
      </c>
      <c r="CE78" s="54">
        <v>2</v>
      </c>
      <c r="CF78" s="114">
        <f t="shared" si="56"/>
        <v>4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10</v>
      </c>
      <c r="CK78" s="91">
        <f t="shared" si="39"/>
        <v>2</v>
      </c>
      <c r="CL78" s="91">
        <f t="shared" si="40"/>
        <v>2</v>
      </c>
      <c r="CM78" s="91">
        <f t="shared" si="41"/>
        <v>2</v>
      </c>
      <c r="CN78" s="91">
        <f t="shared" si="42"/>
        <v>4</v>
      </c>
      <c r="CO78" s="91">
        <f t="shared" si="43"/>
        <v>2</v>
      </c>
      <c r="CP78" s="91">
        <f t="shared" si="44"/>
        <v>2</v>
      </c>
      <c r="CQ78" s="91">
        <f t="shared" si="45"/>
        <v>6</v>
      </c>
      <c r="CR78" s="91">
        <f t="shared" si="46"/>
        <v>3</v>
      </c>
      <c r="CS78" s="52">
        <f t="shared" si="58"/>
        <v>255.35</v>
      </c>
      <c r="CT78" s="52">
        <f t="shared" si="59"/>
        <v>77</v>
      </c>
      <c r="CU78" s="53">
        <f t="shared" si="60"/>
        <v>0.30154689641668297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21</v>
      </c>
      <c r="N79" s="98">
        <v>13</v>
      </c>
      <c r="O79" s="98">
        <v>12</v>
      </c>
      <c r="P79" s="98">
        <v>5</v>
      </c>
      <c r="Q79" s="98">
        <v>18</v>
      </c>
      <c r="R79" s="98">
        <v>9</v>
      </c>
      <c r="S79" s="98">
        <v>12</v>
      </c>
      <c r="T79" s="98">
        <v>29</v>
      </c>
      <c r="U79" s="98">
        <v>26</v>
      </c>
      <c r="V79" s="46">
        <f t="shared" si="47"/>
        <v>188</v>
      </c>
      <c r="W79" s="54">
        <v>150.14999999999998</v>
      </c>
      <c r="X79" s="114">
        <f t="shared" si="48"/>
        <v>500.15</v>
      </c>
      <c r="Y79" s="98">
        <v>10</v>
      </c>
      <c r="Z79" s="98">
        <v>8</v>
      </c>
      <c r="AA79" s="98">
        <v>10</v>
      </c>
      <c r="AB79" s="98">
        <v>10</v>
      </c>
      <c r="AC79" s="98">
        <v>13</v>
      </c>
      <c r="AD79" s="98">
        <v>15</v>
      </c>
      <c r="AE79" s="98">
        <v>4</v>
      </c>
      <c r="AF79" s="98">
        <v>12</v>
      </c>
      <c r="AG79" s="98">
        <v>11</v>
      </c>
      <c r="AH79" s="98">
        <v>8</v>
      </c>
      <c r="AI79" s="98">
        <v>9</v>
      </c>
      <c r="AJ79" s="98">
        <v>17</v>
      </c>
      <c r="AK79" s="46">
        <f t="shared" si="49"/>
        <v>127</v>
      </c>
      <c r="AL79" s="54">
        <v>99.449999999999989</v>
      </c>
      <c r="AM79" s="114">
        <f t="shared" si="50"/>
        <v>335.45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>
        <v>0</v>
      </c>
      <c r="AV79" s="98">
        <v>0</v>
      </c>
      <c r="AW79" s="98">
        <v>0</v>
      </c>
      <c r="AX79" s="98">
        <v>1</v>
      </c>
      <c r="AY79" s="98">
        <v>0</v>
      </c>
      <c r="AZ79" s="46">
        <f t="shared" si="51"/>
        <v>1</v>
      </c>
      <c r="BA79" s="54">
        <v>0</v>
      </c>
      <c r="BB79" s="114">
        <f t="shared" si="52"/>
        <v>2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>
        <v>0</v>
      </c>
      <c r="BJ79" s="98">
        <v>0</v>
      </c>
      <c r="BK79" s="98">
        <v>0</v>
      </c>
      <c r="BL79" s="98">
        <v>0</v>
      </c>
      <c r="BM79" s="98">
        <v>0</v>
      </c>
      <c r="BN79" s="98">
        <v>0</v>
      </c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>
        <v>0</v>
      </c>
      <c r="BY79" s="98">
        <v>0</v>
      </c>
      <c r="BZ79" s="98">
        <v>0</v>
      </c>
      <c r="CA79" s="98">
        <v>0</v>
      </c>
      <c r="CB79" s="98">
        <v>0</v>
      </c>
      <c r="CC79" s="98">
        <v>0</v>
      </c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31</v>
      </c>
      <c r="CK79" s="91">
        <f t="shared" si="39"/>
        <v>26</v>
      </c>
      <c r="CL79" s="91">
        <f t="shared" si="40"/>
        <v>27</v>
      </c>
      <c r="CM79" s="91">
        <f t="shared" si="41"/>
        <v>9</v>
      </c>
      <c r="CN79" s="91">
        <f t="shared" si="42"/>
        <v>30</v>
      </c>
      <c r="CO79" s="91">
        <f t="shared" si="43"/>
        <v>20</v>
      </c>
      <c r="CP79" s="91">
        <f t="shared" si="44"/>
        <v>20</v>
      </c>
      <c r="CQ79" s="91">
        <f t="shared" si="45"/>
        <v>39</v>
      </c>
      <c r="CR79" s="91">
        <f t="shared" si="46"/>
        <v>43</v>
      </c>
      <c r="CS79" s="52">
        <f t="shared" si="58"/>
        <v>249.59999999999997</v>
      </c>
      <c r="CT79" s="52">
        <f t="shared" si="59"/>
        <v>316</v>
      </c>
      <c r="CU79" s="53">
        <f t="shared" si="60"/>
        <v>1.2660256410256412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1</v>
      </c>
      <c r="N80" s="98">
        <v>4</v>
      </c>
      <c r="O80" s="98">
        <v>8</v>
      </c>
      <c r="P80" s="98">
        <v>6</v>
      </c>
      <c r="Q80" s="98">
        <v>3</v>
      </c>
      <c r="R80" s="98">
        <v>4</v>
      </c>
      <c r="S80" s="98">
        <v>5</v>
      </c>
      <c r="T80" s="98">
        <v>1</v>
      </c>
      <c r="U80" s="98">
        <v>3</v>
      </c>
      <c r="V80" s="46">
        <f t="shared" si="47"/>
        <v>38</v>
      </c>
      <c r="W80" s="54">
        <v>25.35</v>
      </c>
      <c r="X80" s="114">
        <f t="shared" si="48"/>
        <v>99.35</v>
      </c>
      <c r="Y80" s="98">
        <v>25</v>
      </c>
      <c r="Z80" s="98">
        <v>7</v>
      </c>
      <c r="AA80" s="98">
        <v>29</v>
      </c>
      <c r="AB80" s="98">
        <v>21</v>
      </c>
      <c r="AC80" s="98">
        <v>21</v>
      </c>
      <c r="AD80" s="98">
        <v>21</v>
      </c>
      <c r="AE80" s="98">
        <v>29</v>
      </c>
      <c r="AF80" s="98">
        <v>26</v>
      </c>
      <c r="AG80" s="98">
        <v>26</v>
      </c>
      <c r="AH80" s="98">
        <v>16</v>
      </c>
      <c r="AI80" s="98">
        <v>34</v>
      </c>
      <c r="AJ80" s="98">
        <v>36</v>
      </c>
      <c r="AK80" s="46">
        <f t="shared" si="49"/>
        <v>291</v>
      </c>
      <c r="AL80" s="54">
        <v>232.05</v>
      </c>
      <c r="AM80" s="114">
        <f t="shared" si="50"/>
        <v>782.05</v>
      </c>
      <c r="AN80" s="98">
        <v>0</v>
      </c>
      <c r="AO80" s="98">
        <v>0</v>
      </c>
      <c r="AP80" s="98">
        <v>0</v>
      </c>
      <c r="AQ80" s="98">
        <v>3</v>
      </c>
      <c r="AR80" s="98">
        <v>1</v>
      </c>
      <c r="AS80" s="98">
        <v>0</v>
      </c>
      <c r="AT80" s="98">
        <v>2</v>
      </c>
      <c r="AU80" s="98">
        <v>2</v>
      </c>
      <c r="AV80" s="98">
        <v>1</v>
      </c>
      <c r="AW80" s="98">
        <v>2</v>
      </c>
      <c r="AX80" s="98">
        <v>0</v>
      </c>
      <c r="AY80" s="98">
        <v>0</v>
      </c>
      <c r="AZ80" s="46">
        <f t="shared" si="51"/>
        <v>11</v>
      </c>
      <c r="BA80" s="54">
        <v>7.96</v>
      </c>
      <c r="BB80" s="114">
        <f t="shared" si="52"/>
        <v>29.96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>
        <v>0</v>
      </c>
      <c r="BJ80" s="98">
        <v>0</v>
      </c>
      <c r="BK80" s="98">
        <v>0</v>
      </c>
      <c r="BL80" s="98">
        <v>0</v>
      </c>
      <c r="BM80" s="98">
        <v>0</v>
      </c>
      <c r="BN80" s="98">
        <v>0</v>
      </c>
      <c r="BO80" s="51">
        <f t="shared" si="53"/>
        <v>0</v>
      </c>
      <c r="BP80" s="54">
        <v>0</v>
      </c>
      <c r="BQ80" s="114">
        <f t="shared" si="54"/>
        <v>0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>
        <v>0</v>
      </c>
      <c r="BX80" s="98">
        <v>2</v>
      </c>
      <c r="BY80" s="98">
        <v>1</v>
      </c>
      <c r="BZ80" s="98">
        <v>1</v>
      </c>
      <c r="CA80" s="98">
        <v>0</v>
      </c>
      <c r="CB80" s="98">
        <v>1</v>
      </c>
      <c r="CC80" s="98">
        <v>0</v>
      </c>
      <c r="CD80" s="51">
        <f t="shared" si="55"/>
        <v>8</v>
      </c>
      <c r="CE80" s="54">
        <v>6</v>
      </c>
      <c r="CF80" s="114">
        <f t="shared" si="56"/>
        <v>20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25</v>
      </c>
      <c r="CK80" s="91">
        <f t="shared" si="39"/>
        <v>26</v>
      </c>
      <c r="CL80" s="91">
        <f t="shared" si="40"/>
        <v>29</v>
      </c>
      <c r="CM80" s="91">
        <f t="shared" si="41"/>
        <v>39</v>
      </c>
      <c r="CN80" s="91">
        <f t="shared" si="42"/>
        <v>32</v>
      </c>
      <c r="CO80" s="91">
        <f t="shared" si="43"/>
        <v>32</v>
      </c>
      <c r="CP80" s="91">
        <f t="shared" si="44"/>
        <v>23</v>
      </c>
      <c r="CQ80" s="91">
        <f t="shared" si="45"/>
        <v>36</v>
      </c>
      <c r="CR80" s="91">
        <f t="shared" si="46"/>
        <v>39</v>
      </c>
      <c r="CS80" s="52">
        <f t="shared" si="58"/>
        <v>271.36</v>
      </c>
      <c r="CT80" s="52">
        <f t="shared" si="59"/>
        <v>348</v>
      </c>
      <c r="CU80" s="53">
        <f t="shared" si="60"/>
        <v>1.2824292452830188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>
        <v>0</v>
      </c>
      <c r="S81" s="98">
        <v>0</v>
      </c>
      <c r="T81" s="98">
        <v>1</v>
      </c>
      <c r="U81" s="98">
        <v>0</v>
      </c>
      <c r="V81" s="46">
        <f t="shared" si="47"/>
        <v>3</v>
      </c>
      <c r="W81" s="54">
        <v>60</v>
      </c>
      <c r="X81" s="114">
        <f t="shared" si="48"/>
        <v>65</v>
      </c>
      <c r="Y81" s="98">
        <v>2</v>
      </c>
      <c r="Z81" s="98">
        <v>1</v>
      </c>
      <c r="AA81" s="98">
        <v>7</v>
      </c>
      <c r="AB81" s="98">
        <v>12</v>
      </c>
      <c r="AC81" s="98">
        <v>5</v>
      </c>
      <c r="AD81" s="98">
        <v>5</v>
      </c>
      <c r="AE81" s="98">
        <v>0</v>
      </c>
      <c r="AF81" s="98">
        <v>2</v>
      </c>
      <c r="AG81" s="98">
        <v>0</v>
      </c>
      <c r="AH81" s="98">
        <v>2</v>
      </c>
      <c r="AI81" s="98">
        <v>8</v>
      </c>
      <c r="AJ81" s="98">
        <v>0</v>
      </c>
      <c r="AK81" s="46">
        <f t="shared" si="49"/>
        <v>44</v>
      </c>
      <c r="AL81" s="54">
        <v>52.65</v>
      </c>
      <c r="AM81" s="114">
        <f t="shared" si="50"/>
        <v>137.65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>
        <v>0</v>
      </c>
      <c r="AU81" s="98">
        <v>0</v>
      </c>
      <c r="AV81" s="98">
        <v>0</v>
      </c>
      <c r="AW81" s="98">
        <v>0</v>
      </c>
      <c r="AX81" s="98">
        <v>0</v>
      </c>
      <c r="AY81" s="98">
        <v>0</v>
      </c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>
        <v>0</v>
      </c>
      <c r="BJ81" s="98">
        <v>0</v>
      </c>
      <c r="BK81" s="98">
        <v>0</v>
      </c>
      <c r="BL81" s="98">
        <v>0</v>
      </c>
      <c r="BM81" s="98">
        <v>0</v>
      </c>
      <c r="BN81" s="98">
        <v>0</v>
      </c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>
        <v>0</v>
      </c>
      <c r="BY81" s="98">
        <v>0</v>
      </c>
      <c r="BZ81" s="98">
        <v>0</v>
      </c>
      <c r="CA81" s="98">
        <v>0</v>
      </c>
      <c r="CB81" s="98">
        <v>0</v>
      </c>
      <c r="CC81" s="98">
        <v>0</v>
      </c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12</v>
      </c>
      <c r="CK81" s="91">
        <f t="shared" si="39"/>
        <v>5</v>
      </c>
      <c r="CL81" s="91">
        <f t="shared" si="40"/>
        <v>5</v>
      </c>
      <c r="CM81" s="91">
        <f t="shared" si="41"/>
        <v>0</v>
      </c>
      <c r="CN81" s="91">
        <f t="shared" si="42"/>
        <v>2</v>
      </c>
      <c r="CO81" s="91">
        <f t="shared" si="43"/>
        <v>0</v>
      </c>
      <c r="CP81" s="91">
        <f t="shared" si="44"/>
        <v>2</v>
      </c>
      <c r="CQ81" s="91">
        <f t="shared" si="45"/>
        <v>9</v>
      </c>
      <c r="CR81" s="91">
        <f t="shared" si="46"/>
        <v>0</v>
      </c>
      <c r="CS81" s="52">
        <f t="shared" si="58"/>
        <v>112.65</v>
      </c>
      <c r="CT81" s="52">
        <f t="shared" si="59"/>
        <v>47</v>
      </c>
      <c r="CU81" s="53">
        <f t="shared" si="60"/>
        <v>0.41722148246782065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98">
        <v>0</v>
      </c>
      <c r="T82" s="98">
        <v>2</v>
      </c>
      <c r="U82" s="98">
        <v>12</v>
      </c>
      <c r="V82" s="46">
        <f t="shared" si="47"/>
        <v>16</v>
      </c>
      <c r="W82" s="54">
        <v>60</v>
      </c>
      <c r="X82" s="114">
        <f t="shared" si="48"/>
        <v>90</v>
      </c>
      <c r="Y82" s="98">
        <v>12</v>
      </c>
      <c r="Z82" s="98">
        <v>6</v>
      </c>
      <c r="AA82" s="98">
        <v>4</v>
      </c>
      <c r="AB82" s="98">
        <v>19</v>
      </c>
      <c r="AC82" s="98">
        <v>14</v>
      </c>
      <c r="AD82" s="98">
        <v>8</v>
      </c>
      <c r="AE82" s="98">
        <v>20</v>
      </c>
      <c r="AF82" s="98">
        <v>25</v>
      </c>
      <c r="AG82" s="98">
        <v>28</v>
      </c>
      <c r="AH82" s="98">
        <v>20</v>
      </c>
      <c r="AI82" s="98">
        <v>10</v>
      </c>
      <c r="AJ82" s="98">
        <v>1</v>
      </c>
      <c r="AK82" s="46">
        <f t="shared" si="49"/>
        <v>167</v>
      </c>
      <c r="AL82" s="54">
        <v>120.9</v>
      </c>
      <c r="AM82" s="114">
        <f t="shared" si="50"/>
        <v>436.9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1</v>
      </c>
      <c r="AU82" s="98">
        <v>0</v>
      </c>
      <c r="AV82" s="98">
        <v>0</v>
      </c>
      <c r="AW82" s="98">
        <v>0</v>
      </c>
      <c r="AX82" s="98">
        <v>2</v>
      </c>
      <c r="AY82" s="98">
        <v>1</v>
      </c>
      <c r="AZ82" s="46">
        <f t="shared" si="51"/>
        <v>4</v>
      </c>
      <c r="BA82" s="54">
        <v>0</v>
      </c>
      <c r="BB82" s="114">
        <f t="shared" si="52"/>
        <v>8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>
        <v>0</v>
      </c>
      <c r="BJ82" s="98">
        <v>0</v>
      </c>
      <c r="BK82" s="98">
        <v>0</v>
      </c>
      <c r="BL82" s="98">
        <v>0</v>
      </c>
      <c r="BM82" s="98">
        <v>0</v>
      </c>
      <c r="BN82" s="98">
        <v>0</v>
      </c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>
        <v>2</v>
      </c>
      <c r="BZ82" s="98">
        <v>0</v>
      </c>
      <c r="CA82" s="98">
        <v>0</v>
      </c>
      <c r="CB82" s="98">
        <v>0</v>
      </c>
      <c r="CC82" s="98">
        <v>0</v>
      </c>
      <c r="CD82" s="51">
        <f t="shared" si="55"/>
        <v>2</v>
      </c>
      <c r="CE82" s="54">
        <v>0</v>
      </c>
      <c r="CF82" s="114">
        <f t="shared" si="56"/>
        <v>4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14</v>
      </c>
      <c r="CL82" s="91">
        <f t="shared" si="40"/>
        <v>8</v>
      </c>
      <c r="CM82" s="91">
        <f t="shared" si="41"/>
        <v>21</v>
      </c>
      <c r="CN82" s="91">
        <f t="shared" si="42"/>
        <v>27</v>
      </c>
      <c r="CO82" s="91">
        <f t="shared" si="43"/>
        <v>28</v>
      </c>
      <c r="CP82" s="91">
        <f t="shared" si="44"/>
        <v>20</v>
      </c>
      <c r="CQ82" s="91">
        <f t="shared" si="45"/>
        <v>14</v>
      </c>
      <c r="CR82" s="91">
        <f t="shared" si="46"/>
        <v>14</v>
      </c>
      <c r="CS82" s="52">
        <f t="shared" si="58"/>
        <v>180.9</v>
      </c>
      <c r="CT82" s="52">
        <f t="shared" si="59"/>
        <v>189</v>
      </c>
      <c r="CU82" s="53">
        <f t="shared" si="60"/>
        <v>1.044776119402985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3</v>
      </c>
      <c r="L83" s="98">
        <v>0</v>
      </c>
      <c r="M83" s="98">
        <v>2</v>
      </c>
      <c r="N83" s="98">
        <v>6</v>
      </c>
      <c r="O83" s="98">
        <v>0</v>
      </c>
      <c r="P83" s="98">
        <v>1</v>
      </c>
      <c r="Q83" s="98">
        <v>1</v>
      </c>
      <c r="R83" s="98">
        <v>0</v>
      </c>
      <c r="S83" s="98">
        <v>0</v>
      </c>
      <c r="T83" s="98">
        <v>1</v>
      </c>
      <c r="U83" s="98">
        <v>0</v>
      </c>
      <c r="V83" s="46">
        <f t="shared" si="47"/>
        <v>19</v>
      </c>
      <c r="W83" s="54">
        <v>23.4</v>
      </c>
      <c r="X83" s="114">
        <f t="shared" si="48"/>
        <v>53.4</v>
      </c>
      <c r="Y83" s="98">
        <v>6</v>
      </c>
      <c r="Z83" s="98">
        <v>1</v>
      </c>
      <c r="AA83" s="98">
        <v>2</v>
      </c>
      <c r="AB83" s="98">
        <v>8</v>
      </c>
      <c r="AC83" s="98">
        <v>1</v>
      </c>
      <c r="AD83" s="98">
        <v>8</v>
      </c>
      <c r="AE83" s="98">
        <v>10</v>
      </c>
      <c r="AF83" s="98">
        <v>5</v>
      </c>
      <c r="AG83" s="98">
        <v>0</v>
      </c>
      <c r="AH83" s="98">
        <v>12</v>
      </c>
      <c r="AI83" s="98">
        <v>10</v>
      </c>
      <c r="AJ83" s="98">
        <v>3</v>
      </c>
      <c r="AK83" s="46">
        <f t="shared" si="49"/>
        <v>66</v>
      </c>
      <c r="AL83" s="54">
        <v>21.45</v>
      </c>
      <c r="AM83" s="114">
        <f t="shared" si="50"/>
        <v>146.44999999999999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>
        <v>0</v>
      </c>
      <c r="AT83" s="98">
        <v>0</v>
      </c>
      <c r="AU83" s="98">
        <v>0</v>
      </c>
      <c r="AV83" s="98">
        <v>0</v>
      </c>
      <c r="AW83" s="98">
        <v>0</v>
      </c>
      <c r="AX83" s="98">
        <v>0</v>
      </c>
      <c r="AY83" s="98">
        <v>0</v>
      </c>
      <c r="AZ83" s="46">
        <f t="shared" si="51"/>
        <v>1</v>
      </c>
      <c r="BA83" s="54">
        <v>1.99</v>
      </c>
      <c r="BB83" s="114">
        <f t="shared" si="52"/>
        <v>3.99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>
        <v>0</v>
      </c>
      <c r="BK83" s="98">
        <v>0</v>
      </c>
      <c r="BL83" s="98">
        <v>0</v>
      </c>
      <c r="BM83" s="98">
        <v>0</v>
      </c>
      <c r="BN83" s="98">
        <v>0</v>
      </c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>
        <v>0</v>
      </c>
      <c r="BZ83" s="98">
        <v>0</v>
      </c>
      <c r="CA83" s="98">
        <v>0</v>
      </c>
      <c r="CB83" s="98">
        <v>0</v>
      </c>
      <c r="CC83" s="98">
        <v>0</v>
      </c>
      <c r="CD83" s="51">
        <f t="shared" si="55"/>
        <v>1</v>
      </c>
      <c r="CE83" s="54">
        <v>2</v>
      </c>
      <c r="CF83" s="114">
        <f t="shared" si="56"/>
        <v>3</v>
      </c>
      <c r="CG83" s="91">
        <f t="shared" si="57"/>
        <v>12</v>
      </c>
      <c r="CH83" s="91">
        <f t="shared" si="36"/>
        <v>4</v>
      </c>
      <c r="CI83" s="91">
        <f t="shared" si="37"/>
        <v>2</v>
      </c>
      <c r="CJ83" s="91">
        <f t="shared" si="38"/>
        <v>11</v>
      </c>
      <c r="CK83" s="91">
        <f t="shared" si="39"/>
        <v>7</v>
      </c>
      <c r="CL83" s="91">
        <f t="shared" si="40"/>
        <v>8</v>
      </c>
      <c r="CM83" s="91">
        <f t="shared" si="41"/>
        <v>11</v>
      </c>
      <c r="CN83" s="91">
        <f t="shared" si="42"/>
        <v>6</v>
      </c>
      <c r="CO83" s="91">
        <f t="shared" si="43"/>
        <v>0</v>
      </c>
      <c r="CP83" s="91">
        <f t="shared" si="44"/>
        <v>12</v>
      </c>
      <c r="CQ83" s="91">
        <f t="shared" si="45"/>
        <v>11</v>
      </c>
      <c r="CR83" s="91">
        <f t="shared" si="46"/>
        <v>3</v>
      </c>
      <c r="CS83" s="52">
        <f t="shared" si="58"/>
        <v>48.839999999999996</v>
      </c>
      <c r="CT83" s="52">
        <f t="shared" si="59"/>
        <v>87</v>
      </c>
      <c r="CU83" s="53">
        <f t="shared" si="60"/>
        <v>1.7813267813267815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98">
        <v>0</v>
      </c>
      <c r="T84" s="98">
        <v>0</v>
      </c>
      <c r="U84" s="98">
        <v>0</v>
      </c>
      <c r="V84" s="46">
        <f t="shared" si="47"/>
        <v>0</v>
      </c>
      <c r="W84" s="54">
        <v>18</v>
      </c>
      <c r="X84" s="114">
        <f t="shared" si="48"/>
        <v>18</v>
      </c>
      <c r="Y84" s="98">
        <v>0</v>
      </c>
      <c r="Z84" s="98">
        <v>0</v>
      </c>
      <c r="AA84" s="98">
        <v>0</v>
      </c>
      <c r="AB84" s="98">
        <v>4</v>
      </c>
      <c r="AC84" s="98">
        <v>1</v>
      </c>
      <c r="AD84" s="98">
        <v>3</v>
      </c>
      <c r="AE84" s="98">
        <v>0</v>
      </c>
      <c r="AF84" s="98">
        <v>1</v>
      </c>
      <c r="AG84" s="98">
        <v>3</v>
      </c>
      <c r="AH84" s="98">
        <v>0</v>
      </c>
      <c r="AI84" s="98">
        <v>1</v>
      </c>
      <c r="AJ84" s="98">
        <v>0</v>
      </c>
      <c r="AK84" s="46">
        <f t="shared" si="49"/>
        <v>13</v>
      </c>
      <c r="AL84" s="54">
        <v>11.7</v>
      </c>
      <c r="AM84" s="114">
        <f t="shared" si="50"/>
        <v>37.700000000000003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>
        <v>0</v>
      </c>
      <c r="AU84" s="98">
        <v>0</v>
      </c>
      <c r="AV84" s="98">
        <v>0</v>
      </c>
      <c r="AW84" s="98">
        <v>0</v>
      </c>
      <c r="AX84" s="98">
        <v>0</v>
      </c>
      <c r="AY84" s="98">
        <v>0</v>
      </c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>
        <v>0</v>
      </c>
      <c r="BJ84" s="98">
        <v>0</v>
      </c>
      <c r="BK84" s="98">
        <v>0</v>
      </c>
      <c r="BL84" s="98">
        <v>0</v>
      </c>
      <c r="BM84" s="98">
        <v>0</v>
      </c>
      <c r="BN84" s="98">
        <v>0</v>
      </c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>
        <v>0</v>
      </c>
      <c r="BY84" s="98">
        <v>0</v>
      </c>
      <c r="BZ84" s="98">
        <v>0</v>
      </c>
      <c r="CA84" s="98">
        <v>0</v>
      </c>
      <c r="CB84" s="98">
        <v>0</v>
      </c>
      <c r="CC84" s="98">
        <v>0</v>
      </c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1</v>
      </c>
      <c r="CL84" s="91">
        <f t="shared" si="40"/>
        <v>3</v>
      </c>
      <c r="CM84" s="91">
        <f t="shared" si="41"/>
        <v>0</v>
      </c>
      <c r="CN84" s="91">
        <f t="shared" si="42"/>
        <v>1</v>
      </c>
      <c r="CO84" s="91">
        <f t="shared" si="43"/>
        <v>3</v>
      </c>
      <c r="CP84" s="91">
        <f t="shared" si="44"/>
        <v>0</v>
      </c>
      <c r="CQ84" s="91">
        <f t="shared" si="45"/>
        <v>1</v>
      </c>
      <c r="CR84" s="91">
        <f t="shared" si="46"/>
        <v>0</v>
      </c>
      <c r="CS84" s="52">
        <f t="shared" si="58"/>
        <v>29.7</v>
      </c>
      <c r="CT84" s="52">
        <f t="shared" si="59"/>
        <v>13</v>
      </c>
      <c r="CU84" s="53">
        <f t="shared" si="60"/>
        <v>0.43771043771043772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>
        <v>0</v>
      </c>
      <c r="P85" s="98">
        <v>1</v>
      </c>
      <c r="Q85" s="98">
        <v>1</v>
      </c>
      <c r="R85" s="98">
        <v>0</v>
      </c>
      <c r="S85" s="98">
        <v>1</v>
      </c>
      <c r="T85" s="98">
        <v>0</v>
      </c>
      <c r="U85" s="98">
        <v>0</v>
      </c>
      <c r="V85" s="46">
        <f t="shared" si="47"/>
        <v>5</v>
      </c>
      <c r="W85" s="54">
        <v>56</v>
      </c>
      <c r="X85" s="114">
        <f t="shared" si="48"/>
        <v>65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>
        <v>4</v>
      </c>
      <c r="AE85" s="98">
        <v>0</v>
      </c>
      <c r="AF85" s="98">
        <v>0</v>
      </c>
      <c r="AG85" s="98">
        <v>0</v>
      </c>
      <c r="AH85" s="98">
        <v>0</v>
      </c>
      <c r="AI85" s="98">
        <v>3</v>
      </c>
      <c r="AJ85" s="98">
        <v>2</v>
      </c>
      <c r="AK85" s="46">
        <f t="shared" si="49"/>
        <v>16</v>
      </c>
      <c r="AL85" s="54">
        <v>13.649999999999999</v>
      </c>
      <c r="AM85" s="114">
        <f t="shared" si="50"/>
        <v>39.65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>
        <v>0</v>
      </c>
      <c r="AU85" s="98">
        <v>0</v>
      </c>
      <c r="AV85" s="98">
        <v>0</v>
      </c>
      <c r="AW85" s="98">
        <v>0</v>
      </c>
      <c r="AX85" s="98">
        <v>1</v>
      </c>
      <c r="AY85" s="98">
        <v>0</v>
      </c>
      <c r="AZ85" s="46">
        <f t="shared" si="51"/>
        <v>1</v>
      </c>
      <c r="BA85" s="54">
        <v>0</v>
      </c>
      <c r="BB85" s="114">
        <f t="shared" si="52"/>
        <v>2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>
        <v>0</v>
      </c>
      <c r="BJ85" s="98">
        <v>0</v>
      </c>
      <c r="BK85" s="98">
        <v>0</v>
      </c>
      <c r="BL85" s="98">
        <v>0</v>
      </c>
      <c r="BM85" s="98">
        <v>0</v>
      </c>
      <c r="BN85" s="98">
        <v>0</v>
      </c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>
        <v>0</v>
      </c>
      <c r="BY85" s="98">
        <v>0</v>
      </c>
      <c r="BZ85" s="98">
        <v>0</v>
      </c>
      <c r="CA85" s="98">
        <v>0</v>
      </c>
      <c r="CB85" s="98">
        <v>0</v>
      </c>
      <c r="CC85" s="98">
        <v>0</v>
      </c>
      <c r="CD85" s="51">
        <f t="shared" si="55"/>
        <v>0</v>
      </c>
      <c r="CE85" s="54">
        <v>0</v>
      </c>
      <c r="CF85" s="114">
        <f t="shared" si="56"/>
        <v>0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4</v>
      </c>
      <c r="CM85" s="91">
        <f t="shared" si="41"/>
        <v>1</v>
      </c>
      <c r="CN85" s="91">
        <f t="shared" si="42"/>
        <v>1</v>
      </c>
      <c r="CO85" s="91">
        <f t="shared" si="43"/>
        <v>0</v>
      </c>
      <c r="CP85" s="91">
        <f t="shared" si="44"/>
        <v>1</v>
      </c>
      <c r="CQ85" s="91">
        <f t="shared" si="45"/>
        <v>4</v>
      </c>
      <c r="CR85" s="91">
        <f t="shared" si="46"/>
        <v>2</v>
      </c>
      <c r="CS85" s="52">
        <f t="shared" si="58"/>
        <v>69.650000000000006</v>
      </c>
      <c r="CT85" s="52">
        <f t="shared" si="59"/>
        <v>22</v>
      </c>
      <c r="CU85" s="53">
        <f t="shared" si="60"/>
        <v>0.31586503948312988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>
        <v>0</v>
      </c>
      <c r="S86" s="98">
        <v>0</v>
      </c>
      <c r="T86" s="98">
        <v>0</v>
      </c>
      <c r="U86" s="98">
        <v>0</v>
      </c>
      <c r="V86" s="46">
        <f t="shared" si="47"/>
        <v>0</v>
      </c>
      <c r="W86" s="54">
        <v>10</v>
      </c>
      <c r="X86" s="114">
        <f t="shared" si="48"/>
        <v>10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>
        <v>0</v>
      </c>
      <c r="AF86" s="98">
        <v>0</v>
      </c>
      <c r="AG86" s="98">
        <v>0</v>
      </c>
      <c r="AH86" s="98">
        <v>0</v>
      </c>
      <c r="AI86" s="98">
        <v>1</v>
      </c>
      <c r="AJ86" s="98">
        <v>0</v>
      </c>
      <c r="AK86" s="46">
        <f t="shared" si="49"/>
        <v>1</v>
      </c>
      <c r="AL86" s="54">
        <v>0</v>
      </c>
      <c r="AM86" s="114">
        <f t="shared" si="50"/>
        <v>2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>
        <v>0</v>
      </c>
      <c r="AU86" s="98">
        <v>0</v>
      </c>
      <c r="AV86" s="98">
        <v>0</v>
      </c>
      <c r="AW86" s="98">
        <v>0</v>
      </c>
      <c r="AX86" s="98">
        <v>0</v>
      </c>
      <c r="AY86" s="98">
        <v>0</v>
      </c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>
        <v>0</v>
      </c>
      <c r="BJ86" s="98">
        <v>0</v>
      </c>
      <c r="BK86" s="98">
        <v>0</v>
      </c>
      <c r="BL86" s="98">
        <v>0</v>
      </c>
      <c r="BM86" s="98">
        <v>0</v>
      </c>
      <c r="BN86" s="98">
        <v>0</v>
      </c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>
        <v>0</v>
      </c>
      <c r="BY86" s="98">
        <v>0</v>
      </c>
      <c r="BZ86" s="98">
        <v>0</v>
      </c>
      <c r="CA86" s="98">
        <v>0</v>
      </c>
      <c r="CB86" s="98">
        <v>0</v>
      </c>
      <c r="CC86" s="98">
        <v>0</v>
      </c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1</v>
      </c>
      <c r="CR86" s="91">
        <f t="shared" si="46"/>
        <v>0</v>
      </c>
      <c r="CS86" s="52">
        <f t="shared" si="58"/>
        <v>10</v>
      </c>
      <c r="CT86" s="52">
        <f t="shared" si="59"/>
        <v>1</v>
      </c>
      <c r="CU86" s="53">
        <f t="shared" si="60"/>
        <v>0.1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0</v>
      </c>
      <c r="S87" s="98">
        <v>0</v>
      </c>
      <c r="T87" s="98">
        <v>0</v>
      </c>
      <c r="U87" s="98">
        <v>0</v>
      </c>
      <c r="V87" s="46">
        <f t="shared" si="47"/>
        <v>0</v>
      </c>
      <c r="W87" s="54">
        <v>0</v>
      </c>
      <c r="X87" s="114">
        <f t="shared" si="48"/>
        <v>0</v>
      </c>
      <c r="Y87" s="98">
        <v>7</v>
      </c>
      <c r="Z87" s="98">
        <v>2</v>
      </c>
      <c r="AA87" s="98">
        <v>5</v>
      </c>
      <c r="AB87" s="98">
        <v>1</v>
      </c>
      <c r="AC87" s="98">
        <v>4</v>
      </c>
      <c r="AD87" s="98">
        <v>1</v>
      </c>
      <c r="AE87" s="98">
        <v>2</v>
      </c>
      <c r="AF87" s="98">
        <v>4</v>
      </c>
      <c r="AG87" s="98">
        <v>0</v>
      </c>
      <c r="AH87" s="98">
        <v>0</v>
      </c>
      <c r="AI87" s="98">
        <v>0</v>
      </c>
      <c r="AJ87" s="98">
        <v>0</v>
      </c>
      <c r="AK87" s="46">
        <f t="shared" si="49"/>
        <v>26</v>
      </c>
      <c r="AL87" s="54">
        <v>39</v>
      </c>
      <c r="AM87" s="114">
        <f t="shared" si="50"/>
        <v>82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>
        <v>0</v>
      </c>
      <c r="AU87" s="98">
        <v>0</v>
      </c>
      <c r="AV87" s="98">
        <v>0</v>
      </c>
      <c r="AW87" s="98">
        <v>0</v>
      </c>
      <c r="AX87" s="98">
        <v>0</v>
      </c>
      <c r="AY87" s="98">
        <v>0</v>
      </c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>
        <v>0</v>
      </c>
      <c r="BJ87" s="98">
        <v>0</v>
      </c>
      <c r="BK87" s="98">
        <v>0</v>
      </c>
      <c r="BL87" s="98">
        <v>0</v>
      </c>
      <c r="BM87" s="98">
        <v>0</v>
      </c>
      <c r="BN87" s="98">
        <v>0</v>
      </c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>
        <v>0</v>
      </c>
      <c r="BY87" s="98">
        <v>0</v>
      </c>
      <c r="BZ87" s="98">
        <v>0</v>
      </c>
      <c r="CA87" s="98">
        <v>0</v>
      </c>
      <c r="CB87" s="98">
        <v>0</v>
      </c>
      <c r="CC87" s="98">
        <v>0</v>
      </c>
      <c r="CD87" s="51">
        <f t="shared" si="55"/>
        <v>0</v>
      </c>
      <c r="CE87" s="54">
        <v>0</v>
      </c>
      <c r="CF87" s="114">
        <f t="shared" si="56"/>
        <v>0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4</v>
      </c>
      <c r="CL87" s="91">
        <f t="shared" si="40"/>
        <v>1</v>
      </c>
      <c r="CM87" s="91">
        <f t="shared" si="41"/>
        <v>2</v>
      </c>
      <c r="CN87" s="91">
        <f t="shared" si="42"/>
        <v>4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39</v>
      </c>
      <c r="CT87" s="52">
        <f t="shared" si="59"/>
        <v>26</v>
      </c>
      <c r="CU87" s="53">
        <f t="shared" si="60"/>
        <v>0.66666666666666663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98">
        <v>0</v>
      </c>
      <c r="U88" s="98">
        <v>0</v>
      </c>
      <c r="V88" s="46">
        <f t="shared" si="47"/>
        <v>0</v>
      </c>
      <c r="W88" s="54">
        <v>125</v>
      </c>
      <c r="X88" s="114">
        <f t="shared" si="48"/>
        <v>125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>
        <v>4</v>
      </c>
      <c r="AE88" s="98">
        <v>0</v>
      </c>
      <c r="AF88" s="98">
        <v>0</v>
      </c>
      <c r="AG88" s="98">
        <v>0</v>
      </c>
      <c r="AH88" s="98">
        <v>0</v>
      </c>
      <c r="AI88" s="98">
        <v>4</v>
      </c>
      <c r="AJ88" s="98">
        <v>0</v>
      </c>
      <c r="AK88" s="46">
        <f t="shared" si="49"/>
        <v>9</v>
      </c>
      <c r="AL88" s="54">
        <v>9.75</v>
      </c>
      <c r="AM88" s="114">
        <f t="shared" si="50"/>
        <v>26.75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>
        <v>0</v>
      </c>
      <c r="AU88" s="98">
        <v>0</v>
      </c>
      <c r="AV88" s="98">
        <v>0</v>
      </c>
      <c r="AW88" s="98">
        <v>0</v>
      </c>
      <c r="AX88" s="98">
        <v>0</v>
      </c>
      <c r="AY88" s="98">
        <v>0</v>
      </c>
      <c r="AZ88" s="46">
        <f t="shared" si="51"/>
        <v>0</v>
      </c>
      <c r="BA88" s="54">
        <v>0</v>
      </c>
      <c r="BB88" s="114">
        <f t="shared" si="52"/>
        <v>0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>
        <v>0</v>
      </c>
      <c r="BJ88" s="98">
        <v>0</v>
      </c>
      <c r="BK88" s="98">
        <v>0</v>
      </c>
      <c r="BL88" s="98">
        <v>0</v>
      </c>
      <c r="BM88" s="98">
        <v>0</v>
      </c>
      <c r="BN88" s="98">
        <v>0</v>
      </c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>
        <v>0</v>
      </c>
      <c r="BY88" s="98">
        <v>0</v>
      </c>
      <c r="BZ88" s="98">
        <v>0</v>
      </c>
      <c r="CA88" s="98">
        <v>0</v>
      </c>
      <c r="CB88" s="98">
        <v>0</v>
      </c>
      <c r="CC88" s="98">
        <v>0</v>
      </c>
      <c r="CD88" s="51">
        <f t="shared" si="55"/>
        <v>0</v>
      </c>
      <c r="CE88" s="54">
        <v>0</v>
      </c>
      <c r="CF88" s="114">
        <f t="shared" si="56"/>
        <v>0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4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4</v>
      </c>
      <c r="CR88" s="91">
        <f t="shared" si="46"/>
        <v>0</v>
      </c>
      <c r="CS88" s="52">
        <f t="shared" si="58"/>
        <v>134.75</v>
      </c>
      <c r="CT88" s="52">
        <f t="shared" si="59"/>
        <v>9</v>
      </c>
      <c r="CU88" s="53">
        <f t="shared" si="60"/>
        <v>6.6790352504638217E-2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>
        <v>0</v>
      </c>
      <c r="T89" s="98">
        <v>0</v>
      </c>
      <c r="U89" s="98">
        <v>0</v>
      </c>
      <c r="V89" s="46">
        <f t="shared" si="47"/>
        <v>1</v>
      </c>
      <c r="W89" s="54">
        <v>10</v>
      </c>
      <c r="X89" s="114">
        <f t="shared" si="48"/>
        <v>11</v>
      </c>
      <c r="Y89" s="98">
        <v>8</v>
      </c>
      <c r="Z89" s="98">
        <v>4</v>
      </c>
      <c r="AA89" s="98">
        <v>3</v>
      </c>
      <c r="AB89" s="98">
        <v>9</v>
      </c>
      <c r="AC89" s="98">
        <v>0</v>
      </c>
      <c r="AD89" s="98">
        <v>11</v>
      </c>
      <c r="AE89" s="98">
        <v>2</v>
      </c>
      <c r="AF89" s="98">
        <v>7</v>
      </c>
      <c r="AG89" s="98">
        <v>8</v>
      </c>
      <c r="AH89" s="98">
        <v>0</v>
      </c>
      <c r="AI89" s="98">
        <v>4</v>
      </c>
      <c r="AJ89" s="98">
        <v>0</v>
      </c>
      <c r="AK89" s="46">
        <f t="shared" si="49"/>
        <v>56</v>
      </c>
      <c r="AL89" s="54">
        <v>60.45</v>
      </c>
      <c r="AM89" s="114">
        <f t="shared" si="50"/>
        <v>160.44999999999999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>
        <v>0</v>
      </c>
      <c r="AU89" s="98">
        <v>0</v>
      </c>
      <c r="AV89" s="98">
        <v>0</v>
      </c>
      <c r="AW89" s="98">
        <v>0</v>
      </c>
      <c r="AX89" s="98">
        <v>0</v>
      </c>
      <c r="AY89" s="98">
        <v>0</v>
      </c>
      <c r="AZ89" s="46">
        <f t="shared" si="51"/>
        <v>0</v>
      </c>
      <c r="BA89" s="54">
        <v>0</v>
      </c>
      <c r="BB89" s="114">
        <f t="shared" si="52"/>
        <v>0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>
        <v>0</v>
      </c>
      <c r="BJ89" s="98">
        <v>0</v>
      </c>
      <c r="BK89" s="98">
        <v>0</v>
      </c>
      <c r="BL89" s="98">
        <v>0</v>
      </c>
      <c r="BM89" s="98">
        <v>0</v>
      </c>
      <c r="BN89" s="98">
        <v>0</v>
      </c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>
        <v>0</v>
      </c>
      <c r="BY89" s="98">
        <v>0</v>
      </c>
      <c r="BZ89" s="98">
        <v>0</v>
      </c>
      <c r="CA89" s="98">
        <v>0</v>
      </c>
      <c r="CB89" s="98">
        <v>0</v>
      </c>
      <c r="CC89" s="98">
        <v>0</v>
      </c>
      <c r="CD89" s="51">
        <f t="shared" si="55"/>
        <v>0</v>
      </c>
      <c r="CE89" s="54">
        <v>0</v>
      </c>
      <c r="CF89" s="114">
        <f t="shared" si="56"/>
        <v>0</v>
      </c>
      <c r="CG89" s="91">
        <f t="shared" si="57"/>
        <v>9</v>
      </c>
      <c r="CH89" s="91">
        <f t="shared" si="36"/>
        <v>4</v>
      </c>
      <c r="CI89" s="91">
        <f t="shared" si="37"/>
        <v>3</v>
      </c>
      <c r="CJ89" s="91">
        <f t="shared" si="38"/>
        <v>9</v>
      </c>
      <c r="CK89" s="91">
        <f t="shared" si="39"/>
        <v>0</v>
      </c>
      <c r="CL89" s="91">
        <f t="shared" si="40"/>
        <v>11</v>
      </c>
      <c r="CM89" s="91">
        <f t="shared" si="41"/>
        <v>2</v>
      </c>
      <c r="CN89" s="91">
        <f t="shared" si="42"/>
        <v>7</v>
      </c>
      <c r="CO89" s="91">
        <f t="shared" si="43"/>
        <v>8</v>
      </c>
      <c r="CP89" s="91">
        <f t="shared" si="44"/>
        <v>0</v>
      </c>
      <c r="CQ89" s="91">
        <f t="shared" si="45"/>
        <v>4</v>
      </c>
      <c r="CR89" s="91">
        <f t="shared" si="46"/>
        <v>0</v>
      </c>
      <c r="CS89" s="52">
        <f t="shared" si="58"/>
        <v>70.45</v>
      </c>
      <c r="CT89" s="52">
        <f t="shared" si="59"/>
        <v>57</v>
      </c>
      <c r="CU89" s="53">
        <f t="shared" si="60"/>
        <v>0.80908445706174592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2</v>
      </c>
      <c r="N90" s="98">
        <v>2</v>
      </c>
      <c r="O90" s="98">
        <v>3</v>
      </c>
      <c r="P90" s="98">
        <v>4</v>
      </c>
      <c r="Q90" s="98">
        <v>4</v>
      </c>
      <c r="R90" s="98">
        <v>3</v>
      </c>
      <c r="S90" s="98">
        <v>2</v>
      </c>
      <c r="T90" s="98">
        <v>0</v>
      </c>
      <c r="U90" s="98">
        <v>0</v>
      </c>
      <c r="V90" s="46">
        <f t="shared" si="47"/>
        <v>22</v>
      </c>
      <c r="W90" s="54">
        <v>15.6</v>
      </c>
      <c r="X90" s="114">
        <f t="shared" si="48"/>
        <v>59.6</v>
      </c>
      <c r="Y90" s="98">
        <v>6</v>
      </c>
      <c r="Z90" s="98">
        <v>5</v>
      </c>
      <c r="AA90" s="98">
        <v>7</v>
      </c>
      <c r="AB90" s="98">
        <v>4</v>
      </c>
      <c r="AC90" s="98">
        <v>11</v>
      </c>
      <c r="AD90" s="98">
        <v>9</v>
      </c>
      <c r="AE90" s="98">
        <v>6</v>
      </c>
      <c r="AF90" s="98">
        <v>12</v>
      </c>
      <c r="AG90" s="98">
        <v>6</v>
      </c>
      <c r="AH90" s="98">
        <v>25</v>
      </c>
      <c r="AI90" s="98">
        <v>11</v>
      </c>
      <c r="AJ90" s="98">
        <v>11</v>
      </c>
      <c r="AK90" s="46">
        <f t="shared" si="49"/>
        <v>113</v>
      </c>
      <c r="AL90" s="54">
        <v>81.900000000000006</v>
      </c>
      <c r="AM90" s="114">
        <f t="shared" si="50"/>
        <v>296.89999999999998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>
        <v>0</v>
      </c>
      <c r="AV90" s="98">
        <v>0</v>
      </c>
      <c r="AW90" s="98">
        <v>0</v>
      </c>
      <c r="AX90" s="98">
        <v>1</v>
      </c>
      <c r="AY90" s="98">
        <v>0</v>
      </c>
      <c r="AZ90" s="46">
        <f t="shared" si="51"/>
        <v>1</v>
      </c>
      <c r="BA90" s="54">
        <v>0</v>
      </c>
      <c r="BB90" s="114">
        <f t="shared" si="52"/>
        <v>2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>
        <v>0</v>
      </c>
      <c r="BJ90" s="98">
        <v>0</v>
      </c>
      <c r="BK90" s="98">
        <v>0</v>
      </c>
      <c r="BL90" s="98">
        <v>0</v>
      </c>
      <c r="BM90" s="98">
        <v>0</v>
      </c>
      <c r="BN90" s="98">
        <v>0</v>
      </c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>
        <v>0</v>
      </c>
      <c r="BY90" s="98">
        <v>0</v>
      </c>
      <c r="BZ90" s="98">
        <v>0</v>
      </c>
      <c r="CA90" s="98">
        <v>0</v>
      </c>
      <c r="CB90" s="98">
        <v>0</v>
      </c>
      <c r="CC90" s="98">
        <v>0</v>
      </c>
      <c r="CD90" s="51">
        <f t="shared" si="55"/>
        <v>0</v>
      </c>
      <c r="CE90" s="54">
        <v>0</v>
      </c>
      <c r="CF90" s="114">
        <f t="shared" si="56"/>
        <v>0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6</v>
      </c>
      <c r="CK90" s="91">
        <f t="shared" si="39"/>
        <v>13</v>
      </c>
      <c r="CL90" s="91">
        <f t="shared" si="40"/>
        <v>12</v>
      </c>
      <c r="CM90" s="91">
        <f t="shared" si="41"/>
        <v>10</v>
      </c>
      <c r="CN90" s="91">
        <f t="shared" si="42"/>
        <v>16</v>
      </c>
      <c r="CO90" s="91">
        <f t="shared" si="43"/>
        <v>9</v>
      </c>
      <c r="CP90" s="91">
        <f t="shared" si="44"/>
        <v>27</v>
      </c>
      <c r="CQ90" s="91">
        <f t="shared" si="45"/>
        <v>12</v>
      </c>
      <c r="CR90" s="91">
        <f t="shared" si="46"/>
        <v>11</v>
      </c>
      <c r="CS90" s="52">
        <f t="shared" si="58"/>
        <v>97.5</v>
      </c>
      <c r="CT90" s="52">
        <f t="shared" si="59"/>
        <v>136</v>
      </c>
      <c r="CU90" s="53">
        <f t="shared" si="60"/>
        <v>1.3948717948717948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6</v>
      </c>
      <c r="R91" s="98">
        <v>7</v>
      </c>
      <c r="S91" s="98">
        <v>0</v>
      </c>
      <c r="T91" s="98">
        <v>1</v>
      </c>
      <c r="U91" s="98">
        <v>0</v>
      </c>
      <c r="V91" s="46">
        <f t="shared" si="47"/>
        <v>17</v>
      </c>
      <c r="W91" s="54">
        <v>36</v>
      </c>
      <c r="X91" s="114">
        <f t="shared" si="48"/>
        <v>67</v>
      </c>
      <c r="Y91" s="98">
        <v>4</v>
      </c>
      <c r="Z91" s="98">
        <v>1</v>
      </c>
      <c r="AA91" s="98">
        <v>1</v>
      </c>
      <c r="AB91" s="98">
        <v>0</v>
      </c>
      <c r="AC91" s="98">
        <v>1</v>
      </c>
      <c r="AD91" s="98">
        <v>1</v>
      </c>
      <c r="AE91" s="98">
        <v>4</v>
      </c>
      <c r="AF91" s="98">
        <v>1</v>
      </c>
      <c r="AG91" s="98">
        <v>0</v>
      </c>
      <c r="AH91" s="98">
        <v>0</v>
      </c>
      <c r="AI91" s="98">
        <v>0</v>
      </c>
      <c r="AJ91" s="98">
        <v>0</v>
      </c>
      <c r="AK91" s="46">
        <f t="shared" si="49"/>
        <v>13</v>
      </c>
      <c r="AL91" s="54">
        <v>15.6</v>
      </c>
      <c r="AM91" s="114">
        <f t="shared" si="50"/>
        <v>36.6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>
        <v>0</v>
      </c>
      <c r="AU91" s="98">
        <v>0</v>
      </c>
      <c r="AV91" s="98">
        <v>0</v>
      </c>
      <c r="AW91" s="98">
        <v>0</v>
      </c>
      <c r="AX91" s="98">
        <v>0</v>
      </c>
      <c r="AY91" s="98">
        <v>0</v>
      </c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>
        <v>0</v>
      </c>
      <c r="BJ91" s="98">
        <v>0</v>
      </c>
      <c r="BK91" s="98">
        <v>0</v>
      </c>
      <c r="BL91" s="98">
        <v>0</v>
      </c>
      <c r="BM91" s="98">
        <v>0</v>
      </c>
      <c r="BN91" s="98">
        <v>0</v>
      </c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>
        <v>1</v>
      </c>
      <c r="BZ91" s="98">
        <v>0</v>
      </c>
      <c r="CA91" s="98">
        <v>0</v>
      </c>
      <c r="CB91" s="98">
        <v>0</v>
      </c>
      <c r="CC91" s="98">
        <v>0</v>
      </c>
      <c r="CD91" s="51">
        <f t="shared" si="55"/>
        <v>2</v>
      </c>
      <c r="CE91" s="54">
        <v>2</v>
      </c>
      <c r="CF91" s="114">
        <f t="shared" si="56"/>
        <v>5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1</v>
      </c>
      <c r="CL91" s="91">
        <f t="shared" si="40"/>
        <v>1</v>
      </c>
      <c r="CM91" s="91">
        <f t="shared" si="41"/>
        <v>4</v>
      </c>
      <c r="CN91" s="91">
        <f t="shared" si="42"/>
        <v>8</v>
      </c>
      <c r="CO91" s="91">
        <f t="shared" si="43"/>
        <v>7</v>
      </c>
      <c r="CP91" s="91">
        <f t="shared" si="44"/>
        <v>0</v>
      </c>
      <c r="CQ91" s="91">
        <f t="shared" si="45"/>
        <v>1</v>
      </c>
      <c r="CR91" s="91">
        <f t="shared" si="46"/>
        <v>0</v>
      </c>
      <c r="CS91" s="52">
        <f t="shared" si="58"/>
        <v>53.6</v>
      </c>
      <c r="CT91" s="52">
        <f t="shared" si="59"/>
        <v>32</v>
      </c>
      <c r="CU91" s="53">
        <f t="shared" si="60"/>
        <v>0.59701492537313428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>
        <v>0</v>
      </c>
      <c r="P92" s="98">
        <v>1</v>
      </c>
      <c r="Q92" s="98">
        <v>0</v>
      </c>
      <c r="R92" s="98">
        <v>0</v>
      </c>
      <c r="S92" s="98">
        <v>0</v>
      </c>
      <c r="T92" s="98">
        <v>0</v>
      </c>
      <c r="U92" s="98">
        <v>0</v>
      </c>
      <c r="V92" s="46">
        <f t="shared" si="47"/>
        <v>2</v>
      </c>
      <c r="W92" s="54">
        <v>10</v>
      </c>
      <c r="X92" s="114">
        <f t="shared" si="48"/>
        <v>14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>
        <v>2</v>
      </c>
      <c r="AE92" s="98">
        <v>0</v>
      </c>
      <c r="AF92" s="98">
        <v>5</v>
      </c>
      <c r="AG92" s="98">
        <v>0</v>
      </c>
      <c r="AH92" s="98">
        <v>0</v>
      </c>
      <c r="AI92" s="98">
        <v>0</v>
      </c>
      <c r="AJ92" s="98">
        <v>0</v>
      </c>
      <c r="AK92" s="46">
        <f t="shared" si="49"/>
        <v>11</v>
      </c>
      <c r="AL92" s="54">
        <v>7.8</v>
      </c>
      <c r="AM92" s="114">
        <f t="shared" si="50"/>
        <v>29.8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>
        <v>0</v>
      </c>
      <c r="AT92" s="98">
        <v>0</v>
      </c>
      <c r="AU92" s="98">
        <v>0</v>
      </c>
      <c r="AV92" s="98">
        <v>0</v>
      </c>
      <c r="AW92" s="98">
        <v>0</v>
      </c>
      <c r="AX92" s="98">
        <v>0</v>
      </c>
      <c r="AY92" s="98">
        <v>0</v>
      </c>
      <c r="AZ92" s="46">
        <f t="shared" si="51"/>
        <v>1</v>
      </c>
      <c r="BA92" s="54">
        <v>1.99</v>
      </c>
      <c r="BB92" s="114">
        <f t="shared" si="52"/>
        <v>3.99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>
        <v>0</v>
      </c>
      <c r="BJ92" s="98">
        <v>0</v>
      </c>
      <c r="BK92" s="98">
        <v>0</v>
      </c>
      <c r="BL92" s="98">
        <v>0</v>
      </c>
      <c r="BM92" s="98">
        <v>0</v>
      </c>
      <c r="BN92" s="98">
        <v>0</v>
      </c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1</v>
      </c>
      <c r="BY92" s="98">
        <v>0</v>
      </c>
      <c r="BZ92" s="98">
        <v>0</v>
      </c>
      <c r="CA92" s="98">
        <v>0</v>
      </c>
      <c r="CB92" s="98">
        <v>0</v>
      </c>
      <c r="CC92" s="98">
        <v>0</v>
      </c>
      <c r="CD92" s="51">
        <f t="shared" si="55"/>
        <v>1</v>
      </c>
      <c r="CE92" s="54">
        <v>0</v>
      </c>
      <c r="CF92" s="114">
        <f t="shared" si="56"/>
        <v>2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2</v>
      </c>
      <c r="CM92" s="91">
        <f t="shared" si="41"/>
        <v>2</v>
      </c>
      <c r="CN92" s="91">
        <f t="shared" si="42"/>
        <v>5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19.79</v>
      </c>
      <c r="CT92" s="52">
        <f t="shared" si="59"/>
        <v>15</v>
      </c>
      <c r="CU92" s="53">
        <f t="shared" si="60"/>
        <v>0.75795856493178371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13</v>
      </c>
      <c r="M93" s="98">
        <v>5</v>
      </c>
      <c r="N93" s="98">
        <v>2</v>
      </c>
      <c r="O93" s="98">
        <v>4</v>
      </c>
      <c r="P93" s="98">
        <v>3</v>
      </c>
      <c r="Q93" s="98">
        <v>5</v>
      </c>
      <c r="R93" s="98">
        <v>6</v>
      </c>
      <c r="S93" s="98">
        <v>2</v>
      </c>
      <c r="T93" s="98">
        <v>0</v>
      </c>
      <c r="U93" s="98">
        <v>0</v>
      </c>
      <c r="V93" s="46">
        <f t="shared" si="47"/>
        <v>48</v>
      </c>
      <c r="W93" s="54">
        <v>62.4</v>
      </c>
      <c r="X93" s="114">
        <f t="shared" si="48"/>
        <v>150.4</v>
      </c>
      <c r="Y93" s="98">
        <v>3</v>
      </c>
      <c r="Z93" s="98">
        <v>0</v>
      </c>
      <c r="AA93" s="98">
        <v>5</v>
      </c>
      <c r="AB93" s="98">
        <v>3</v>
      </c>
      <c r="AC93" s="98">
        <v>5</v>
      </c>
      <c r="AD93" s="98">
        <v>1</v>
      </c>
      <c r="AE93" s="98">
        <v>0</v>
      </c>
      <c r="AF93" s="98">
        <v>4</v>
      </c>
      <c r="AG93" s="98">
        <v>17</v>
      </c>
      <c r="AH93" s="98">
        <v>6</v>
      </c>
      <c r="AI93" s="98">
        <v>6</v>
      </c>
      <c r="AJ93" s="98">
        <v>2</v>
      </c>
      <c r="AK93" s="46">
        <f t="shared" si="49"/>
        <v>52</v>
      </c>
      <c r="AL93" s="54">
        <v>33.15</v>
      </c>
      <c r="AM93" s="114">
        <f t="shared" si="50"/>
        <v>134.15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>
        <v>0</v>
      </c>
      <c r="AV93" s="98">
        <v>0</v>
      </c>
      <c r="AW93" s="98">
        <v>0</v>
      </c>
      <c r="AX93" s="98">
        <v>0</v>
      </c>
      <c r="AY93" s="98">
        <v>0</v>
      </c>
      <c r="AZ93" s="46">
        <f t="shared" si="51"/>
        <v>0</v>
      </c>
      <c r="BA93" s="54">
        <v>0</v>
      </c>
      <c r="BB93" s="114">
        <f t="shared" si="52"/>
        <v>0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>
        <v>0</v>
      </c>
      <c r="BJ93" s="98">
        <v>0</v>
      </c>
      <c r="BK93" s="98">
        <v>0</v>
      </c>
      <c r="BL93" s="98">
        <v>0</v>
      </c>
      <c r="BM93" s="98">
        <v>0</v>
      </c>
      <c r="BN93" s="98">
        <v>0</v>
      </c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>
        <v>0</v>
      </c>
      <c r="BX93" s="98">
        <v>0</v>
      </c>
      <c r="BY93" s="98">
        <v>0</v>
      </c>
      <c r="BZ93" s="98">
        <v>0</v>
      </c>
      <c r="CA93" s="98">
        <v>0</v>
      </c>
      <c r="CB93" s="98">
        <v>0</v>
      </c>
      <c r="CC93" s="98">
        <v>0</v>
      </c>
      <c r="CD93" s="51">
        <f t="shared" si="55"/>
        <v>2</v>
      </c>
      <c r="CE93" s="54">
        <v>4</v>
      </c>
      <c r="CF93" s="114">
        <f t="shared" si="56"/>
        <v>7</v>
      </c>
      <c r="CG93" s="91">
        <f t="shared" si="57"/>
        <v>9</v>
      </c>
      <c r="CH93" s="91">
        <f t="shared" si="36"/>
        <v>3</v>
      </c>
      <c r="CI93" s="91">
        <f t="shared" si="37"/>
        <v>19</v>
      </c>
      <c r="CJ93" s="91">
        <f t="shared" si="38"/>
        <v>8</v>
      </c>
      <c r="CK93" s="91">
        <f t="shared" si="39"/>
        <v>7</v>
      </c>
      <c r="CL93" s="91">
        <f t="shared" si="40"/>
        <v>5</v>
      </c>
      <c r="CM93" s="91">
        <f t="shared" si="41"/>
        <v>3</v>
      </c>
      <c r="CN93" s="91">
        <f t="shared" si="42"/>
        <v>9</v>
      </c>
      <c r="CO93" s="91">
        <f t="shared" si="43"/>
        <v>23</v>
      </c>
      <c r="CP93" s="91">
        <f t="shared" si="44"/>
        <v>8</v>
      </c>
      <c r="CQ93" s="91">
        <f t="shared" si="45"/>
        <v>6</v>
      </c>
      <c r="CR93" s="91">
        <f t="shared" si="46"/>
        <v>2</v>
      </c>
      <c r="CS93" s="52">
        <f t="shared" si="58"/>
        <v>99.55</v>
      </c>
      <c r="CT93" s="52">
        <f t="shared" si="59"/>
        <v>102</v>
      </c>
      <c r="CU93" s="53">
        <f t="shared" si="60"/>
        <v>1.0246107483676545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15</v>
      </c>
      <c r="L94" s="98">
        <v>44</v>
      </c>
      <c r="M94" s="98">
        <v>18</v>
      </c>
      <c r="N94" s="98">
        <v>15</v>
      </c>
      <c r="O94" s="98">
        <v>8</v>
      </c>
      <c r="P94" s="98">
        <v>7</v>
      </c>
      <c r="Q94" s="98">
        <v>3</v>
      </c>
      <c r="R94" s="98">
        <v>8</v>
      </c>
      <c r="S94" s="98">
        <v>19</v>
      </c>
      <c r="T94" s="98">
        <v>27</v>
      </c>
      <c r="U94" s="98">
        <v>12</v>
      </c>
      <c r="V94" s="46">
        <f t="shared" si="47"/>
        <v>180</v>
      </c>
      <c r="W94" s="54">
        <v>191.1</v>
      </c>
      <c r="X94" s="114">
        <f t="shared" si="48"/>
        <v>532.1</v>
      </c>
      <c r="Y94" s="98">
        <v>14</v>
      </c>
      <c r="Z94" s="98">
        <v>32</v>
      </c>
      <c r="AA94" s="98">
        <v>90</v>
      </c>
      <c r="AB94" s="98">
        <v>34</v>
      </c>
      <c r="AC94" s="98">
        <v>13</v>
      </c>
      <c r="AD94" s="98">
        <v>10</v>
      </c>
      <c r="AE94" s="98">
        <v>29</v>
      </c>
      <c r="AF94" s="98">
        <v>23</v>
      </c>
      <c r="AG94" s="98">
        <v>56</v>
      </c>
      <c r="AH94" s="98">
        <v>95</v>
      </c>
      <c r="AI94" s="98">
        <v>65</v>
      </c>
      <c r="AJ94" s="98">
        <v>37</v>
      </c>
      <c r="AK94" s="46">
        <f t="shared" si="49"/>
        <v>498</v>
      </c>
      <c r="AL94" s="54">
        <v>331.5</v>
      </c>
      <c r="AM94" s="114">
        <f t="shared" si="50"/>
        <v>1281.5</v>
      </c>
      <c r="AN94" s="98">
        <v>1</v>
      </c>
      <c r="AO94" s="98">
        <v>0</v>
      </c>
      <c r="AP94" s="98">
        <v>5</v>
      </c>
      <c r="AQ94" s="98">
        <v>5</v>
      </c>
      <c r="AR94" s="98">
        <v>1</v>
      </c>
      <c r="AS94" s="98">
        <v>1</v>
      </c>
      <c r="AT94" s="98">
        <v>3</v>
      </c>
      <c r="AU94" s="98">
        <v>3</v>
      </c>
      <c r="AV94" s="98">
        <v>9</v>
      </c>
      <c r="AW94" s="98">
        <v>0</v>
      </c>
      <c r="AX94" s="98">
        <v>1</v>
      </c>
      <c r="AY94" s="98">
        <v>0</v>
      </c>
      <c r="AZ94" s="46">
        <f t="shared" si="51"/>
        <v>29</v>
      </c>
      <c r="BA94" s="54">
        <v>17.91</v>
      </c>
      <c r="BB94" s="114">
        <f t="shared" si="52"/>
        <v>74.91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>
        <v>0</v>
      </c>
      <c r="BJ94" s="98">
        <v>0</v>
      </c>
      <c r="BK94" s="98">
        <v>0</v>
      </c>
      <c r="BL94" s="98">
        <v>0</v>
      </c>
      <c r="BM94" s="98">
        <v>0</v>
      </c>
      <c r="BN94" s="98">
        <v>0</v>
      </c>
      <c r="BO94" s="51">
        <f t="shared" si="53"/>
        <v>0</v>
      </c>
      <c r="BP94" s="54">
        <v>0</v>
      </c>
      <c r="BQ94" s="114">
        <f t="shared" si="54"/>
        <v>0</v>
      </c>
      <c r="BR94" s="98">
        <v>11</v>
      </c>
      <c r="BS94" s="98">
        <v>13</v>
      </c>
      <c r="BT94" s="98">
        <v>36</v>
      </c>
      <c r="BU94" s="98">
        <v>19</v>
      </c>
      <c r="BV94" s="98">
        <v>7</v>
      </c>
      <c r="BW94" s="98">
        <v>4</v>
      </c>
      <c r="BX94" s="98">
        <v>12</v>
      </c>
      <c r="BY94" s="98">
        <v>5</v>
      </c>
      <c r="BZ94" s="98">
        <v>16</v>
      </c>
      <c r="CA94" s="98">
        <v>34</v>
      </c>
      <c r="CB94" s="98">
        <v>35</v>
      </c>
      <c r="CC94" s="98">
        <v>19</v>
      </c>
      <c r="CD94" s="51">
        <f t="shared" si="55"/>
        <v>211</v>
      </c>
      <c r="CE94" s="54">
        <v>178</v>
      </c>
      <c r="CF94" s="114">
        <f t="shared" si="56"/>
        <v>576</v>
      </c>
      <c r="CG94" s="91">
        <f t="shared" si="57"/>
        <v>30</v>
      </c>
      <c r="CH94" s="91">
        <f t="shared" si="36"/>
        <v>60</v>
      </c>
      <c r="CI94" s="91">
        <f t="shared" si="37"/>
        <v>175</v>
      </c>
      <c r="CJ94" s="91">
        <f t="shared" si="38"/>
        <v>76</v>
      </c>
      <c r="CK94" s="91">
        <f t="shared" si="39"/>
        <v>36</v>
      </c>
      <c r="CL94" s="91">
        <f t="shared" si="40"/>
        <v>23</v>
      </c>
      <c r="CM94" s="91">
        <f t="shared" si="41"/>
        <v>51</v>
      </c>
      <c r="CN94" s="91">
        <f t="shared" si="42"/>
        <v>34</v>
      </c>
      <c r="CO94" s="91">
        <f t="shared" si="43"/>
        <v>89</v>
      </c>
      <c r="CP94" s="91">
        <f t="shared" si="44"/>
        <v>148</v>
      </c>
      <c r="CQ94" s="91">
        <f t="shared" si="45"/>
        <v>128</v>
      </c>
      <c r="CR94" s="91">
        <f t="shared" si="46"/>
        <v>68</v>
      </c>
      <c r="CS94" s="52">
        <f t="shared" si="58"/>
        <v>718.51</v>
      </c>
      <c r="CT94" s="52">
        <f t="shared" si="59"/>
        <v>918</v>
      </c>
      <c r="CU94" s="53">
        <f t="shared" si="60"/>
        <v>1.2776440133053124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>
        <v>0</v>
      </c>
      <c r="S95" s="98">
        <v>0</v>
      </c>
      <c r="T95" s="98">
        <v>0</v>
      </c>
      <c r="U95" s="98">
        <v>1</v>
      </c>
      <c r="V95" s="46">
        <f t="shared" si="47"/>
        <v>2</v>
      </c>
      <c r="W95" s="54">
        <v>1.95</v>
      </c>
      <c r="X95" s="114">
        <f t="shared" si="48"/>
        <v>4.95</v>
      </c>
      <c r="Y95" s="98">
        <v>13</v>
      </c>
      <c r="Z95" s="98">
        <v>13</v>
      </c>
      <c r="AA95" s="98">
        <v>9</v>
      </c>
      <c r="AB95" s="98">
        <v>15</v>
      </c>
      <c r="AC95" s="98">
        <v>9</v>
      </c>
      <c r="AD95" s="98">
        <v>16</v>
      </c>
      <c r="AE95" s="98">
        <v>13</v>
      </c>
      <c r="AF95" s="98">
        <v>8</v>
      </c>
      <c r="AG95" s="98">
        <v>8</v>
      </c>
      <c r="AH95" s="98">
        <v>1</v>
      </c>
      <c r="AI95" s="98">
        <v>1</v>
      </c>
      <c r="AJ95" s="98">
        <v>1</v>
      </c>
      <c r="AK95" s="46">
        <f t="shared" si="49"/>
        <v>107</v>
      </c>
      <c r="AL95" s="54">
        <v>146.25</v>
      </c>
      <c r="AM95" s="114">
        <f t="shared" si="50"/>
        <v>334.25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>
        <v>0</v>
      </c>
      <c r="AV95" s="98">
        <v>0</v>
      </c>
      <c r="AW95" s="98">
        <v>0</v>
      </c>
      <c r="AX95" s="98">
        <v>0</v>
      </c>
      <c r="AY95" s="98">
        <v>0</v>
      </c>
      <c r="AZ95" s="46">
        <f t="shared" si="51"/>
        <v>0</v>
      </c>
      <c r="BA95" s="54">
        <v>0</v>
      </c>
      <c r="BB95" s="114">
        <f t="shared" si="52"/>
        <v>0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>
        <v>0</v>
      </c>
      <c r="BJ95" s="98">
        <v>0</v>
      </c>
      <c r="BK95" s="98">
        <v>0</v>
      </c>
      <c r="BL95" s="98">
        <v>0</v>
      </c>
      <c r="BM95" s="98">
        <v>0</v>
      </c>
      <c r="BN95" s="98">
        <v>0</v>
      </c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>
        <v>0</v>
      </c>
      <c r="BZ95" s="98">
        <v>0</v>
      </c>
      <c r="CA95" s="98">
        <v>0</v>
      </c>
      <c r="CB95" s="98">
        <v>0</v>
      </c>
      <c r="CC95" s="98">
        <v>0</v>
      </c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9</v>
      </c>
      <c r="CL95" s="91">
        <f t="shared" si="40"/>
        <v>16</v>
      </c>
      <c r="CM95" s="91">
        <f t="shared" si="41"/>
        <v>13</v>
      </c>
      <c r="CN95" s="91">
        <f t="shared" si="42"/>
        <v>8</v>
      </c>
      <c r="CO95" s="91">
        <f t="shared" si="43"/>
        <v>8</v>
      </c>
      <c r="CP95" s="91">
        <f t="shared" si="44"/>
        <v>1</v>
      </c>
      <c r="CQ95" s="91">
        <f t="shared" si="45"/>
        <v>1</v>
      </c>
      <c r="CR95" s="91">
        <f t="shared" si="46"/>
        <v>2</v>
      </c>
      <c r="CS95" s="52">
        <f t="shared" si="58"/>
        <v>148.19999999999999</v>
      </c>
      <c r="CT95" s="52">
        <f t="shared" si="59"/>
        <v>109</v>
      </c>
      <c r="CU95" s="53">
        <f t="shared" si="60"/>
        <v>0.73549257759784081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2</v>
      </c>
      <c r="O96" s="98">
        <v>4</v>
      </c>
      <c r="P96" s="98">
        <v>3</v>
      </c>
      <c r="Q96" s="98">
        <v>2</v>
      </c>
      <c r="R96" s="98">
        <v>5</v>
      </c>
      <c r="S96" s="98">
        <v>4</v>
      </c>
      <c r="T96" s="98">
        <v>3</v>
      </c>
      <c r="U96" s="98">
        <v>2</v>
      </c>
      <c r="V96" s="46">
        <f t="shared" si="47"/>
        <v>28</v>
      </c>
      <c r="W96" s="54">
        <v>17.549999999999997</v>
      </c>
      <c r="X96" s="114">
        <f t="shared" si="48"/>
        <v>71.55</v>
      </c>
      <c r="Y96" s="98">
        <v>4</v>
      </c>
      <c r="Z96" s="98">
        <v>9</v>
      </c>
      <c r="AA96" s="98">
        <v>18</v>
      </c>
      <c r="AB96" s="98">
        <v>21</v>
      </c>
      <c r="AC96" s="98">
        <v>26</v>
      </c>
      <c r="AD96" s="98">
        <v>15</v>
      </c>
      <c r="AE96" s="98">
        <v>14</v>
      </c>
      <c r="AF96" s="98">
        <v>16</v>
      </c>
      <c r="AG96" s="98">
        <v>12</v>
      </c>
      <c r="AH96" s="98">
        <v>18</v>
      </c>
      <c r="AI96" s="98">
        <v>18</v>
      </c>
      <c r="AJ96" s="98">
        <v>20</v>
      </c>
      <c r="AK96" s="46">
        <f t="shared" si="49"/>
        <v>191</v>
      </c>
      <c r="AL96" s="54">
        <v>181.35</v>
      </c>
      <c r="AM96" s="114">
        <f t="shared" si="50"/>
        <v>550.35</v>
      </c>
      <c r="AN96" s="98">
        <v>0</v>
      </c>
      <c r="AO96" s="98">
        <v>0</v>
      </c>
      <c r="AP96" s="98">
        <v>0</v>
      </c>
      <c r="AQ96" s="98">
        <v>0</v>
      </c>
      <c r="AR96" s="98">
        <v>2</v>
      </c>
      <c r="AS96" s="98">
        <v>0</v>
      </c>
      <c r="AT96" s="98">
        <v>0</v>
      </c>
      <c r="AU96" s="98">
        <v>0</v>
      </c>
      <c r="AV96" s="98">
        <v>0</v>
      </c>
      <c r="AW96" s="98">
        <v>0</v>
      </c>
      <c r="AX96" s="98">
        <v>0</v>
      </c>
      <c r="AY96" s="98">
        <v>0</v>
      </c>
      <c r="AZ96" s="46">
        <f t="shared" si="51"/>
        <v>2</v>
      </c>
      <c r="BA96" s="54">
        <v>3.98</v>
      </c>
      <c r="BB96" s="114">
        <f t="shared" si="52"/>
        <v>7.98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>
        <v>0</v>
      </c>
      <c r="BJ96" s="98">
        <v>0</v>
      </c>
      <c r="BK96" s="98">
        <v>0</v>
      </c>
      <c r="BL96" s="98">
        <v>0</v>
      </c>
      <c r="BM96" s="98">
        <v>0</v>
      </c>
      <c r="BN96" s="98">
        <v>0</v>
      </c>
      <c r="BO96" s="51">
        <f t="shared" si="53"/>
        <v>0</v>
      </c>
      <c r="BP96" s="54">
        <v>0</v>
      </c>
      <c r="BQ96" s="114">
        <f t="shared" si="54"/>
        <v>0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>
        <v>0</v>
      </c>
      <c r="BY96" s="98">
        <v>1</v>
      </c>
      <c r="BZ96" s="98">
        <v>0</v>
      </c>
      <c r="CA96" s="98">
        <v>0</v>
      </c>
      <c r="CB96" s="98">
        <v>0</v>
      </c>
      <c r="CC96" s="98">
        <v>0</v>
      </c>
      <c r="CD96" s="51">
        <f t="shared" si="55"/>
        <v>1</v>
      </c>
      <c r="CE96" s="54">
        <v>0</v>
      </c>
      <c r="CF96" s="114">
        <f t="shared" si="56"/>
        <v>2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21</v>
      </c>
      <c r="CK96" s="91">
        <f t="shared" si="39"/>
        <v>30</v>
      </c>
      <c r="CL96" s="91">
        <f t="shared" si="40"/>
        <v>19</v>
      </c>
      <c r="CM96" s="91">
        <f t="shared" si="41"/>
        <v>17</v>
      </c>
      <c r="CN96" s="91">
        <f t="shared" si="42"/>
        <v>19</v>
      </c>
      <c r="CO96" s="91">
        <f t="shared" si="43"/>
        <v>17</v>
      </c>
      <c r="CP96" s="91">
        <f t="shared" si="44"/>
        <v>22</v>
      </c>
      <c r="CQ96" s="91">
        <f t="shared" si="45"/>
        <v>21</v>
      </c>
      <c r="CR96" s="91">
        <f t="shared" si="46"/>
        <v>22</v>
      </c>
      <c r="CS96" s="52">
        <f t="shared" si="58"/>
        <v>202.87999999999997</v>
      </c>
      <c r="CT96" s="52">
        <f t="shared" si="59"/>
        <v>222</v>
      </c>
      <c r="CU96" s="53">
        <f t="shared" si="60"/>
        <v>1.0942429022082021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>
        <v>0</v>
      </c>
      <c r="P97" s="98">
        <v>0</v>
      </c>
      <c r="Q97" s="98">
        <v>0</v>
      </c>
      <c r="R97" s="98">
        <v>0</v>
      </c>
      <c r="S97" s="98">
        <v>0</v>
      </c>
      <c r="T97" s="98">
        <v>0</v>
      </c>
      <c r="U97" s="98">
        <v>0</v>
      </c>
      <c r="V97" s="46">
        <f t="shared" si="47"/>
        <v>2</v>
      </c>
      <c r="W97" s="54">
        <v>3.9</v>
      </c>
      <c r="X97" s="114">
        <f t="shared" si="48"/>
        <v>6.9</v>
      </c>
      <c r="Y97" s="98">
        <v>2</v>
      </c>
      <c r="Z97" s="98">
        <v>3</v>
      </c>
      <c r="AA97" s="98">
        <v>8</v>
      </c>
      <c r="AB97" s="98">
        <v>0</v>
      </c>
      <c r="AC97" s="98">
        <v>1</v>
      </c>
      <c r="AD97" s="98">
        <v>0</v>
      </c>
      <c r="AE97" s="98">
        <v>1</v>
      </c>
      <c r="AF97" s="98">
        <v>2</v>
      </c>
      <c r="AG97" s="98">
        <v>1</v>
      </c>
      <c r="AH97" s="98">
        <v>3</v>
      </c>
      <c r="AI97" s="98">
        <v>10</v>
      </c>
      <c r="AJ97" s="98">
        <v>1</v>
      </c>
      <c r="AK97" s="46">
        <f t="shared" si="49"/>
        <v>32</v>
      </c>
      <c r="AL97" s="54">
        <v>27.299999999999997</v>
      </c>
      <c r="AM97" s="114">
        <f t="shared" si="50"/>
        <v>86.3</v>
      </c>
      <c r="AN97" s="98">
        <v>0</v>
      </c>
      <c r="AO97" s="98">
        <v>0</v>
      </c>
      <c r="AP97" s="98">
        <v>0</v>
      </c>
      <c r="AQ97" s="98">
        <v>0</v>
      </c>
      <c r="AR97" s="98">
        <v>1</v>
      </c>
      <c r="AS97" s="98">
        <v>0</v>
      </c>
      <c r="AT97" s="98">
        <v>0</v>
      </c>
      <c r="AU97" s="98">
        <v>0</v>
      </c>
      <c r="AV97" s="98">
        <v>0</v>
      </c>
      <c r="AW97" s="98">
        <v>0</v>
      </c>
      <c r="AX97" s="98">
        <v>0</v>
      </c>
      <c r="AY97" s="98">
        <v>0</v>
      </c>
      <c r="AZ97" s="46">
        <f t="shared" si="51"/>
        <v>1</v>
      </c>
      <c r="BA97" s="54">
        <v>1.99</v>
      </c>
      <c r="BB97" s="114">
        <f t="shared" si="52"/>
        <v>3.99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>
        <v>0</v>
      </c>
      <c r="BJ97" s="98">
        <v>0</v>
      </c>
      <c r="BK97" s="98">
        <v>0</v>
      </c>
      <c r="BL97" s="98">
        <v>0</v>
      </c>
      <c r="BM97" s="98">
        <v>0</v>
      </c>
      <c r="BN97" s="98">
        <v>0</v>
      </c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>
        <v>0</v>
      </c>
      <c r="BY97" s="98">
        <v>0</v>
      </c>
      <c r="BZ97" s="98">
        <v>0</v>
      </c>
      <c r="CA97" s="98">
        <v>0</v>
      </c>
      <c r="CB97" s="98">
        <v>0</v>
      </c>
      <c r="CC97" s="98">
        <v>0</v>
      </c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2</v>
      </c>
      <c r="CL97" s="91">
        <f t="shared" si="40"/>
        <v>0</v>
      </c>
      <c r="CM97" s="91">
        <f t="shared" si="41"/>
        <v>1</v>
      </c>
      <c r="CN97" s="91">
        <f t="shared" si="42"/>
        <v>2</v>
      </c>
      <c r="CO97" s="91">
        <f t="shared" si="43"/>
        <v>1</v>
      </c>
      <c r="CP97" s="91">
        <f t="shared" si="44"/>
        <v>3</v>
      </c>
      <c r="CQ97" s="91">
        <f t="shared" si="45"/>
        <v>10</v>
      </c>
      <c r="CR97" s="91">
        <f t="shared" si="46"/>
        <v>1</v>
      </c>
      <c r="CS97" s="52">
        <f t="shared" si="58"/>
        <v>33.19</v>
      </c>
      <c r="CT97" s="52">
        <f t="shared" si="59"/>
        <v>35</v>
      </c>
      <c r="CU97" s="53">
        <f t="shared" si="60"/>
        <v>1.0545344983428744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1</v>
      </c>
      <c r="O98" s="98">
        <v>1</v>
      </c>
      <c r="P98" s="98">
        <v>2</v>
      </c>
      <c r="Q98" s="98">
        <v>0</v>
      </c>
      <c r="R98" s="98">
        <v>0</v>
      </c>
      <c r="S98" s="98">
        <v>0</v>
      </c>
      <c r="T98" s="98">
        <v>0</v>
      </c>
      <c r="U98" s="98">
        <v>2</v>
      </c>
      <c r="V98" s="46">
        <f t="shared" si="47"/>
        <v>16</v>
      </c>
      <c r="W98" s="54">
        <v>23.4</v>
      </c>
      <c r="X98" s="114">
        <f t="shared" si="48"/>
        <v>53.4</v>
      </c>
      <c r="Y98" s="98">
        <v>0</v>
      </c>
      <c r="Z98" s="98">
        <v>1</v>
      </c>
      <c r="AA98" s="98">
        <v>1</v>
      </c>
      <c r="AB98" s="98">
        <v>1</v>
      </c>
      <c r="AC98" s="98">
        <v>3</v>
      </c>
      <c r="AD98" s="98">
        <v>4</v>
      </c>
      <c r="AE98" s="98">
        <v>1</v>
      </c>
      <c r="AF98" s="98">
        <v>0</v>
      </c>
      <c r="AG98" s="98">
        <v>0</v>
      </c>
      <c r="AH98" s="98">
        <v>2</v>
      </c>
      <c r="AI98" s="98">
        <v>5</v>
      </c>
      <c r="AJ98" s="98">
        <v>2</v>
      </c>
      <c r="AK98" s="46">
        <f t="shared" si="49"/>
        <v>20</v>
      </c>
      <c r="AL98" s="54">
        <v>19.5</v>
      </c>
      <c r="AM98" s="114">
        <f t="shared" si="50"/>
        <v>58.5</v>
      </c>
      <c r="AN98" s="98">
        <v>0</v>
      </c>
      <c r="AO98" s="98">
        <v>0</v>
      </c>
      <c r="AP98" s="98">
        <v>0</v>
      </c>
      <c r="AQ98" s="98">
        <v>0</v>
      </c>
      <c r="AR98" s="98">
        <v>2</v>
      </c>
      <c r="AS98" s="98">
        <v>1</v>
      </c>
      <c r="AT98" s="98">
        <v>0</v>
      </c>
      <c r="AU98" s="98">
        <v>0</v>
      </c>
      <c r="AV98" s="98">
        <v>0</v>
      </c>
      <c r="AW98" s="98">
        <v>0</v>
      </c>
      <c r="AX98" s="98">
        <v>0</v>
      </c>
      <c r="AY98" s="98">
        <v>0</v>
      </c>
      <c r="AZ98" s="46">
        <f t="shared" si="51"/>
        <v>3</v>
      </c>
      <c r="BA98" s="54">
        <v>5.97</v>
      </c>
      <c r="BB98" s="114">
        <f t="shared" si="52"/>
        <v>11.969999999999999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>
        <v>0</v>
      </c>
      <c r="BJ98" s="98">
        <v>0</v>
      </c>
      <c r="BK98" s="98">
        <v>0</v>
      </c>
      <c r="BL98" s="98">
        <v>0</v>
      </c>
      <c r="BM98" s="98">
        <v>0</v>
      </c>
      <c r="BN98" s="98">
        <v>0</v>
      </c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>
        <v>0</v>
      </c>
      <c r="BY98" s="98">
        <v>0</v>
      </c>
      <c r="BZ98" s="98">
        <v>0</v>
      </c>
      <c r="CA98" s="98">
        <v>0</v>
      </c>
      <c r="CB98" s="98">
        <v>0</v>
      </c>
      <c r="CC98" s="98">
        <v>0</v>
      </c>
      <c r="CD98" s="51">
        <f t="shared" si="55"/>
        <v>0</v>
      </c>
      <c r="CE98" s="54">
        <v>0</v>
      </c>
      <c r="CF98" s="114">
        <f t="shared" si="56"/>
        <v>0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6</v>
      </c>
      <c r="CL98" s="91">
        <f t="shared" si="40"/>
        <v>6</v>
      </c>
      <c r="CM98" s="91">
        <f t="shared" si="41"/>
        <v>3</v>
      </c>
      <c r="CN98" s="91">
        <f t="shared" si="42"/>
        <v>0</v>
      </c>
      <c r="CO98" s="91">
        <f t="shared" si="43"/>
        <v>0</v>
      </c>
      <c r="CP98" s="91">
        <f t="shared" si="44"/>
        <v>2</v>
      </c>
      <c r="CQ98" s="91">
        <f t="shared" si="45"/>
        <v>5</v>
      </c>
      <c r="CR98" s="91">
        <f t="shared" si="46"/>
        <v>4</v>
      </c>
      <c r="CS98" s="52">
        <f t="shared" si="58"/>
        <v>48.87</v>
      </c>
      <c r="CT98" s="52">
        <f t="shared" si="59"/>
        <v>39</v>
      </c>
      <c r="CU98" s="53">
        <f t="shared" si="60"/>
        <v>0.79803560466543899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1</v>
      </c>
      <c r="P99" s="98">
        <v>0</v>
      </c>
      <c r="Q99" s="98">
        <v>0</v>
      </c>
      <c r="R99" s="98">
        <v>0</v>
      </c>
      <c r="S99" s="98">
        <v>0</v>
      </c>
      <c r="T99" s="98">
        <v>0</v>
      </c>
      <c r="U99" s="98">
        <v>0</v>
      </c>
      <c r="V99" s="46">
        <f t="shared" si="47"/>
        <v>1</v>
      </c>
      <c r="W99" s="54">
        <v>1.95</v>
      </c>
      <c r="X99" s="114">
        <f t="shared" si="48"/>
        <v>3.95</v>
      </c>
      <c r="Y99" s="98">
        <v>1</v>
      </c>
      <c r="Z99" s="98">
        <v>2</v>
      </c>
      <c r="AA99" s="98">
        <v>0</v>
      </c>
      <c r="AB99" s="98">
        <v>1</v>
      </c>
      <c r="AC99" s="98">
        <v>12</v>
      </c>
      <c r="AD99" s="98">
        <v>5</v>
      </c>
      <c r="AE99" s="98">
        <v>8</v>
      </c>
      <c r="AF99" s="98">
        <v>1</v>
      </c>
      <c r="AG99" s="98">
        <v>7</v>
      </c>
      <c r="AH99" s="98">
        <v>0</v>
      </c>
      <c r="AI99" s="98">
        <v>0</v>
      </c>
      <c r="AJ99" s="98">
        <v>0</v>
      </c>
      <c r="AK99" s="46">
        <f t="shared" si="49"/>
        <v>37</v>
      </c>
      <c r="AL99" s="54">
        <v>48.75</v>
      </c>
      <c r="AM99" s="114">
        <f t="shared" si="50"/>
        <v>119.75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>
        <v>0</v>
      </c>
      <c r="AT99" s="98">
        <v>2</v>
      </c>
      <c r="AU99" s="98">
        <v>1</v>
      </c>
      <c r="AV99" s="98">
        <v>1</v>
      </c>
      <c r="AW99" s="98">
        <v>0</v>
      </c>
      <c r="AX99" s="98">
        <v>0</v>
      </c>
      <c r="AY99" s="98">
        <v>0</v>
      </c>
      <c r="AZ99" s="46">
        <f t="shared" si="51"/>
        <v>5</v>
      </c>
      <c r="BA99" s="54">
        <v>1.99</v>
      </c>
      <c r="BB99" s="114">
        <f t="shared" si="52"/>
        <v>11.99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>
        <v>0</v>
      </c>
      <c r="BJ99" s="98">
        <v>0</v>
      </c>
      <c r="BK99" s="98">
        <v>0</v>
      </c>
      <c r="BL99" s="98">
        <v>0</v>
      </c>
      <c r="BM99" s="98">
        <v>0</v>
      </c>
      <c r="BN99" s="98">
        <v>0</v>
      </c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>
        <v>0</v>
      </c>
      <c r="BZ99" s="98">
        <v>0</v>
      </c>
      <c r="CA99" s="98">
        <v>0</v>
      </c>
      <c r="CB99" s="98">
        <v>0</v>
      </c>
      <c r="CC99" s="98">
        <v>0</v>
      </c>
      <c r="CD99" s="51">
        <f t="shared" si="55"/>
        <v>0</v>
      </c>
      <c r="CE99" s="54">
        <v>0</v>
      </c>
      <c r="CF99" s="114">
        <f t="shared" si="56"/>
        <v>0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12</v>
      </c>
      <c r="CL99" s="91">
        <f t="shared" si="40"/>
        <v>6</v>
      </c>
      <c r="CM99" s="91">
        <f t="shared" si="41"/>
        <v>10</v>
      </c>
      <c r="CN99" s="91">
        <f t="shared" si="42"/>
        <v>2</v>
      </c>
      <c r="CO99" s="91">
        <f t="shared" si="43"/>
        <v>8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52.690000000000005</v>
      </c>
      <c r="CT99" s="52">
        <f t="shared" si="59"/>
        <v>43</v>
      </c>
      <c r="CU99" s="53">
        <f t="shared" si="60"/>
        <v>0.81609413550958432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4</v>
      </c>
      <c r="O100" s="98">
        <v>2</v>
      </c>
      <c r="P100" s="98">
        <v>0</v>
      </c>
      <c r="Q100" s="98">
        <v>7</v>
      </c>
      <c r="R100" s="98">
        <v>0</v>
      </c>
      <c r="S100" s="98">
        <v>2</v>
      </c>
      <c r="T100" s="98">
        <v>1</v>
      </c>
      <c r="U100" s="98">
        <v>0</v>
      </c>
      <c r="V100" s="46">
        <f t="shared" si="47"/>
        <v>33</v>
      </c>
      <c r="W100" s="54">
        <v>44.849999999999994</v>
      </c>
      <c r="X100" s="114">
        <f t="shared" si="48"/>
        <v>105.85</v>
      </c>
      <c r="Y100" s="98">
        <v>5</v>
      </c>
      <c r="Z100" s="98">
        <v>2</v>
      </c>
      <c r="AA100" s="98">
        <v>2</v>
      </c>
      <c r="AB100" s="98">
        <v>6</v>
      </c>
      <c r="AC100" s="98">
        <v>15</v>
      </c>
      <c r="AD100" s="98">
        <v>7</v>
      </c>
      <c r="AE100" s="98">
        <v>10</v>
      </c>
      <c r="AF100" s="98">
        <v>9</v>
      </c>
      <c r="AG100" s="98">
        <v>7</v>
      </c>
      <c r="AH100" s="98">
        <v>5</v>
      </c>
      <c r="AI100" s="98">
        <v>11</v>
      </c>
      <c r="AJ100" s="98">
        <v>5</v>
      </c>
      <c r="AK100" s="46">
        <f t="shared" si="49"/>
        <v>84</v>
      </c>
      <c r="AL100" s="54">
        <v>72.150000000000006</v>
      </c>
      <c r="AM100" s="114">
        <f t="shared" si="50"/>
        <v>233.15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1</v>
      </c>
      <c r="AT100" s="98">
        <v>0</v>
      </c>
      <c r="AU100" s="98">
        <v>0</v>
      </c>
      <c r="AV100" s="98">
        <v>0</v>
      </c>
      <c r="AW100" s="98">
        <v>1</v>
      </c>
      <c r="AX100" s="98">
        <v>1</v>
      </c>
      <c r="AY100" s="98">
        <v>3</v>
      </c>
      <c r="AZ100" s="46">
        <f t="shared" si="51"/>
        <v>6</v>
      </c>
      <c r="BA100" s="54">
        <v>1.99</v>
      </c>
      <c r="BB100" s="114">
        <f t="shared" si="52"/>
        <v>13.99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>
        <v>0</v>
      </c>
      <c r="BJ100" s="98">
        <v>0</v>
      </c>
      <c r="BK100" s="98">
        <v>0</v>
      </c>
      <c r="BL100" s="98">
        <v>0</v>
      </c>
      <c r="BM100" s="98">
        <v>0</v>
      </c>
      <c r="BN100" s="98">
        <v>0</v>
      </c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>
        <v>0</v>
      </c>
      <c r="BX100" s="98">
        <v>1</v>
      </c>
      <c r="BY100" s="98">
        <v>1</v>
      </c>
      <c r="BZ100" s="98">
        <v>0</v>
      </c>
      <c r="CA100" s="98">
        <v>0</v>
      </c>
      <c r="CB100" s="98">
        <v>0</v>
      </c>
      <c r="CC100" s="98">
        <v>0</v>
      </c>
      <c r="CD100" s="51">
        <f t="shared" si="55"/>
        <v>3</v>
      </c>
      <c r="CE100" s="54">
        <v>2</v>
      </c>
      <c r="CF100" s="114">
        <f t="shared" si="56"/>
        <v>8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19</v>
      </c>
      <c r="CL100" s="91">
        <f t="shared" si="40"/>
        <v>10</v>
      </c>
      <c r="CM100" s="91">
        <f t="shared" si="41"/>
        <v>11</v>
      </c>
      <c r="CN100" s="91">
        <f t="shared" si="42"/>
        <v>17</v>
      </c>
      <c r="CO100" s="91">
        <f t="shared" si="43"/>
        <v>7</v>
      </c>
      <c r="CP100" s="91">
        <f t="shared" si="44"/>
        <v>8</v>
      </c>
      <c r="CQ100" s="91">
        <f t="shared" si="45"/>
        <v>13</v>
      </c>
      <c r="CR100" s="91">
        <f t="shared" si="46"/>
        <v>8</v>
      </c>
      <c r="CS100" s="52">
        <f t="shared" si="58"/>
        <v>120.99</v>
      </c>
      <c r="CT100" s="52">
        <f t="shared" si="59"/>
        <v>126</v>
      </c>
      <c r="CU100" s="53">
        <f t="shared" si="60"/>
        <v>1.0414083808579222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5</v>
      </c>
      <c r="N101" s="98">
        <v>10</v>
      </c>
      <c r="O101" s="98">
        <v>6</v>
      </c>
      <c r="P101" s="98">
        <v>3</v>
      </c>
      <c r="Q101" s="98">
        <v>4</v>
      </c>
      <c r="R101" s="98">
        <v>1</v>
      </c>
      <c r="S101" s="98">
        <v>1</v>
      </c>
      <c r="T101" s="98">
        <v>0</v>
      </c>
      <c r="U101" s="98">
        <v>0</v>
      </c>
      <c r="V101" s="46">
        <f t="shared" si="47"/>
        <v>53</v>
      </c>
      <c r="W101" s="54">
        <v>76.05</v>
      </c>
      <c r="X101" s="114">
        <f t="shared" si="48"/>
        <v>166.05</v>
      </c>
      <c r="Y101" s="98">
        <v>21</v>
      </c>
      <c r="Z101" s="98">
        <v>16</v>
      </c>
      <c r="AA101" s="98">
        <v>5</v>
      </c>
      <c r="AB101" s="98">
        <v>9</v>
      </c>
      <c r="AC101" s="98">
        <v>10</v>
      </c>
      <c r="AD101" s="98">
        <v>12</v>
      </c>
      <c r="AE101" s="98">
        <v>5</v>
      </c>
      <c r="AF101" s="98">
        <v>12</v>
      </c>
      <c r="AG101" s="98">
        <v>5</v>
      </c>
      <c r="AH101" s="98">
        <v>1</v>
      </c>
      <c r="AI101" s="98">
        <v>3</v>
      </c>
      <c r="AJ101" s="98">
        <v>2</v>
      </c>
      <c r="AK101" s="46">
        <f t="shared" si="49"/>
        <v>101</v>
      </c>
      <c r="AL101" s="54">
        <v>134.55000000000001</v>
      </c>
      <c r="AM101" s="114">
        <f t="shared" si="50"/>
        <v>299.55</v>
      </c>
      <c r="AN101" s="98">
        <v>0</v>
      </c>
      <c r="AO101" s="98">
        <v>1</v>
      </c>
      <c r="AP101" s="98">
        <v>0</v>
      </c>
      <c r="AQ101" s="98">
        <v>1</v>
      </c>
      <c r="AR101" s="98">
        <v>0</v>
      </c>
      <c r="AS101" s="98">
        <v>1</v>
      </c>
      <c r="AT101" s="98">
        <v>0</v>
      </c>
      <c r="AU101" s="98">
        <v>0</v>
      </c>
      <c r="AV101" s="98">
        <v>0</v>
      </c>
      <c r="AW101" s="98">
        <v>0</v>
      </c>
      <c r="AX101" s="98">
        <v>0</v>
      </c>
      <c r="AY101" s="98">
        <v>0</v>
      </c>
      <c r="AZ101" s="46">
        <f t="shared" si="51"/>
        <v>3</v>
      </c>
      <c r="BA101" s="54">
        <v>5.97</v>
      </c>
      <c r="BB101" s="114">
        <f t="shared" si="52"/>
        <v>10.969999999999999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>
        <v>0</v>
      </c>
      <c r="BJ101" s="98">
        <v>0</v>
      </c>
      <c r="BK101" s="98">
        <v>0</v>
      </c>
      <c r="BL101" s="98">
        <v>0</v>
      </c>
      <c r="BM101" s="98">
        <v>0</v>
      </c>
      <c r="BN101" s="98">
        <v>0</v>
      </c>
      <c r="BO101" s="51">
        <f t="shared" si="53"/>
        <v>0</v>
      </c>
      <c r="BP101" s="54">
        <v>0</v>
      </c>
      <c r="BQ101" s="114">
        <f t="shared" si="54"/>
        <v>0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>
        <v>0</v>
      </c>
      <c r="BX101" s="98">
        <v>0</v>
      </c>
      <c r="BY101" s="98">
        <v>0</v>
      </c>
      <c r="BZ101" s="98">
        <v>0</v>
      </c>
      <c r="CA101" s="98">
        <v>1</v>
      </c>
      <c r="CB101" s="98">
        <v>1</v>
      </c>
      <c r="CC101" s="98">
        <v>0</v>
      </c>
      <c r="CD101" s="51">
        <f t="shared" si="55"/>
        <v>4</v>
      </c>
      <c r="CE101" s="54">
        <v>4</v>
      </c>
      <c r="CF101" s="114">
        <f t="shared" si="56"/>
        <v>11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15</v>
      </c>
      <c r="CK101" s="91">
        <f t="shared" si="39"/>
        <v>20</v>
      </c>
      <c r="CL101" s="91">
        <f t="shared" si="40"/>
        <v>19</v>
      </c>
      <c r="CM101" s="91">
        <f t="shared" si="41"/>
        <v>8</v>
      </c>
      <c r="CN101" s="91">
        <f t="shared" si="42"/>
        <v>16</v>
      </c>
      <c r="CO101" s="91">
        <f t="shared" si="43"/>
        <v>6</v>
      </c>
      <c r="CP101" s="91">
        <f t="shared" si="44"/>
        <v>3</v>
      </c>
      <c r="CQ101" s="91">
        <f t="shared" si="45"/>
        <v>4</v>
      </c>
      <c r="CR101" s="91">
        <f t="shared" si="46"/>
        <v>2</v>
      </c>
      <c r="CS101" s="52">
        <f t="shared" si="58"/>
        <v>220.57000000000002</v>
      </c>
      <c r="CT101" s="52">
        <f t="shared" si="59"/>
        <v>161</v>
      </c>
      <c r="CU101" s="53">
        <f t="shared" si="60"/>
        <v>0.72992700729926996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>
        <v>0</v>
      </c>
      <c r="R102" s="98">
        <v>0</v>
      </c>
      <c r="S102" s="98">
        <v>0</v>
      </c>
      <c r="T102" s="98">
        <v>0</v>
      </c>
      <c r="U102" s="98">
        <v>0</v>
      </c>
      <c r="V102" s="46">
        <f t="shared" si="47"/>
        <v>0</v>
      </c>
      <c r="W102" s="54">
        <v>0</v>
      </c>
      <c r="X102" s="114">
        <f t="shared" si="48"/>
        <v>0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>
        <v>0</v>
      </c>
      <c r="AE102" s="98">
        <v>0</v>
      </c>
      <c r="AF102" s="98">
        <v>0</v>
      </c>
      <c r="AG102" s="98">
        <v>0</v>
      </c>
      <c r="AH102" s="98">
        <v>0</v>
      </c>
      <c r="AI102" s="98">
        <v>0</v>
      </c>
      <c r="AJ102" s="98">
        <v>0</v>
      </c>
      <c r="AK102" s="46">
        <f t="shared" si="49"/>
        <v>3</v>
      </c>
      <c r="AL102" s="54">
        <v>5.85</v>
      </c>
      <c r="AM102" s="114">
        <f t="shared" si="50"/>
        <v>9.85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>
        <v>0</v>
      </c>
      <c r="AV102" s="98">
        <v>0</v>
      </c>
      <c r="AW102" s="98">
        <v>0</v>
      </c>
      <c r="AX102" s="98">
        <v>0</v>
      </c>
      <c r="AY102" s="98">
        <v>0</v>
      </c>
      <c r="AZ102" s="46">
        <f t="shared" si="51"/>
        <v>0</v>
      </c>
      <c r="BA102" s="54">
        <v>0</v>
      </c>
      <c r="BB102" s="114">
        <f t="shared" si="52"/>
        <v>0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>
        <v>0</v>
      </c>
      <c r="BJ102" s="98">
        <v>0</v>
      </c>
      <c r="BK102" s="98">
        <v>0</v>
      </c>
      <c r="BL102" s="98">
        <v>0</v>
      </c>
      <c r="BM102" s="98">
        <v>0</v>
      </c>
      <c r="BN102" s="98">
        <v>0</v>
      </c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>
        <v>0</v>
      </c>
      <c r="BY102" s="98">
        <v>0</v>
      </c>
      <c r="BZ102" s="98">
        <v>0</v>
      </c>
      <c r="CA102" s="98">
        <v>0</v>
      </c>
      <c r="CB102" s="98">
        <v>0</v>
      </c>
      <c r="CC102" s="98">
        <v>0</v>
      </c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5.85</v>
      </c>
      <c r="CT102" s="52">
        <f t="shared" si="59"/>
        <v>3</v>
      </c>
      <c r="CU102" s="53">
        <f t="shared" si="60"/>
        <v>0.51282051282051289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3</v>
      </c>
      <c r="N103" s="98">
        <v>3</v>
      </c>
      <c r="O103" s="98">
        <v>0</v>
      </c>
      <c r="P103" s="98">
        <v>0</v>
      </c>
      <c r="Q103" s="98">
        <v>1</v>
      </c>
      <c r="R103" s="98">
        <v>2</v>
      </c>
      <c r="S103" s="98">
        <v>0</v>
      </c>
      <c r="T103" s="98">
        <v>0</v>
      </c>
      <c r="U103" s="98">
        <v>0</v>
      </c>
      <c r="V103" s="46">
        <f t="shared" si="47"/>
        <v>15</v>
      </c>
      <c r="W103" s="54">
        <v>23.4</v>
      </c>
      <c r="X103" s="114">
        <f t="shared" si="48"/>
        <v>50.4</v>
      </c>
      <c r="Y103" s="98">
        <v>11</v>
      </c>
      <c r="Z103" s="98">
        <v>6</v>
      </c>
      <c r="AA103" s="98">
        <v>8</v>
      </c>
      <c r="AB103" s="98">
        <v>5</v>
      </c>
      <c r="AC103" s="98">
        <v>6</v>
      </c>
      <c r="AD103" s="98">
        <v>8</v>
      </c>
      <c r="AE103" s="98">
        <v>16</v>
      </c>
      <c r="AF103" s="98">
        <v>6</v>
      </c>
      <c r="AG103" s="98">
        <v>5</v>
      </c>
      <c r="AH103" s="98">
        <v>0</v>
      </c>
      <c r="AI103" s="98">
        <v>0</v>
      </c>
      <c r="AJ103" s="98">
        <v>2</v>
      </c>
      <c r="AK103" s="46">
        <f t="shared" si="49"/>
        <v>73</v>
      </c>
      <c r="AL103" s="54">
        <v>85.8</v>
      </c>
      <c r="AM103" s="114">
        <f t="shared" si="50"/>
        <v>214.8</v>
      </c>
      <c r="AN103" s="98">
        <v>0</v>
      </c>
      <c r="AO103" s="98">
        <v>0</v>
      </c>
      <c r="AP103" s="98">
        <v>1</v>
      </c>
      <c r="AQ103" s="98">
        <v>2</v>
      </c>
      <c r="AR103" s="98">
        <v>0</v>
      </c>
      <c r="AS103" s="98">
        <v>1</v>
      </c>
      <c r="AT103" s="98">
        <v>0</v>
      </c>
      <c r="AU103" s="98">
        <v>0</v>
      </c>
      <c r="AV103" s="98">
        <v>2</v>
      </c>
      <c r="AW103" s="98">
        <v>0</v>
      </c>
      <c r="AX103" s="98">
        <v>0</v>
      </c>
      <c r="AY103" s="98">
        <v>0</v>
      </c>
      <c r="AZ103" s="46">
        <f t="shared" si="51"/>
        <v>6</v>
      </c>
      <c r="BA103" s="54">
        <v>7.96</v>
      </c>
      <c r="BB103" s="114">
        <f t="shared" si="52"/>
        <v>19.96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>
        <v>0</v>
      </c>
      <c r="BJ103" s="98">
        <v>0</v>
      </c>
      <c r="BK103" s="98">
        <v>0</v>
      </c>
      <c r="BL103" s="98">
        <v>0</v>
      </c>
      <c r="BM103" s="98">
        <v>0</v>
      </c>
      <c r="BN103" s="98">
        <v>0</v>
      </c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>
        <v>0</v>
      </c>
      <c r="BY103" s="98">
        <v>0</v>
      </c>
      <c r="BZ103" s="98">
        <v>0</v>
      </c>
      <c r="CA103" s="98">
        <v>0</v>
      </c>
      <c r="CB103" s="98">
        <v>0</v>
      </c>
      <c r="CC103" s="98">
        <v>0</v>
      </c>
      <c r="CD103" s="51">
        <f t="shared" si="55"/>
        <v>0</v>
      </c>
      <c r="CE103" s="54">
        <v>0</v>
      </c>
      <c r="CF103" s="114">
        <f t="shared" si="56"/>
        <v>0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10</v>
      </c>
      <c r="CK103" s="91">
        <f t="shared" si="39"/>
        <v>9</v>
      </c>
      <c r="CL103" s="91">
        <f t="shared" si="40"/>
        <v>9</v>
      </c>
      <c r="CM103" s="91">
        <f t="shared" si="41"/>
        <v>16</v>
      </c>
      <c r="CN103" s="91">
        <f t="shared" si="42"/>
        <v>7</v>
      </c>
      <c r="CO103" s="91">
        <f t="shared" si="43"/>
        <v>9</v>
      </c>
      <c r="CP103" s="91">
        <f t="shared" si="44"/>
        <v>0</v>
      </c>
      <c r="CQ103" s="91">
        <f t="shared" si="45"/>
        <v>0</v>
      </c>
      <c r="CR103" s="91">
        <f t="shared" si="46"/>
        <v>2</v>
      </c>
      <c r="CS103" s="52">
        <f t="shared" si="58"/>
        <v>117.15999999999998</v>
      </c>
      <c r="CT103" s="52">
        <f t="shared" si="59"/>
        <v>94</v>
      </c>
      <c r="CU103" s="53">
        <f t="shared" si="60"/>
        <v>0.80232161147149206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14</v>
      </c>
      <c r="N104" s="98">
        <v>24</v>
      </c>
      <c r="O104" s="98">
        <v>6</v>
      </c>
      <c r="P104" s="98">
        <v>16</v>
      </c>
      <c r="Q104" s="98">
        <v>29</v>
      </c>
      <c r="R104" s="98">
        <v>8</v>
      </c>
      <c r="S104" s="98">
        <v>0</v>
      </c>
      <c r="T104" s="98">
        <v>9</v>
      </c>
      <c r="U104" s="98">
        <v>4</v>
      </c>
      <c r="V104" s="46">
        <f t="shared" si="47"/>
        <v>151</v>
      </c>
      <c r="W104" s="54">
        <v>134.55000000000001</v>
      </c>
      <c r="X104" s="114">
        <f t="shared" si="48"/>
        <v>422.55</v>
      </c>
      <c r="Y104" s="98">
        <v>69</v>
      </c>
      <c r="Z104" s="98">
        <v>26</v>
      </c>
      <c r="AA104" s="98">
        <v>30</v>
      </c>
      <c r="AB104" s="98">
        <v>43</v>
      </c>
      <c r="AC104" s="98">
        <v>50</v>
      </c>
      <c r="AD104" s="98">
        <v>25</v>
      </c>
      <c r="AE104" s="98">
        <v>54</v>
      </c>
      <c r="AF104" s="98">
        <v>33</v>
      </c>
      <c r="AG104" s="98">
        <v>28</v>
      </c>
      <c r="AH104" s="98">
        <v>41</v>
      </c>
      <c r="AI104" s="98">
        <v>95</v>
      </c>
      <c r="AJ104" s="98">
        <v>62</v>
      </c>
      <c r="AK104" s="46">
        <f t="shared" si="49"/>
        <v>556</v>
      </c>
      <c r="AL104" s="54">
        <v>345.15</v>
      </c>
      <c r="AM104" s="114">
        <f t="shared" si="50"/>
        <v>1362.15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>
        <v>1</v>
      </c>
      <c r="AT104" s="98">
        <v>1</v>
      </c>
      <c r="AU104" s="98">
        <v>0</v>
      </c>
      <c r="AV104" s="98">
        <v>1</v>
      </c>
      <c r="AW104" s="98">
        <v>0</v>
      </c>
      <c r="AX104" s="98">
        <v>0</v>
      </c>
      <c r="AY104" s="98">
        <v>0</v>
      </c>
      <c r="AZ104" s="46">
        <f t="shared" si="51"/>
        <v>6</v>
      </c>
      <c r="BA104" s="54">
        <v>5.97</v>
      </c>
      <c r="BB104" s="114">
        <f t="shared" si="52"/>
        <v>16.97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>
        <v>0</v>
      </c>
      <c r="BJ104" s="98">
        <v>0</v>
      </c>
      <c r="BK104" s="98">
        <v>0</v>
      </c>
      <c r="BL104" s="98">
        <v>0</v>
      </c>
      <c r="BM104" s="98">
        <v>0</v>
      </c>
      <c r="BN104" s="98">
        <v>0</v>
      </c>
      <c r="BO104" s="51">
        <f t="shared" si="53"/>
        <v>0</v>
      </c>
      <c r="BP104" s="54">
        <v>0</v>
      </c>
      <c r="BQ104" s="114">
        <f t="shared" si="54"/>
        <v>0</v>
      </c>
      <c r="BR104" s="98">
        <v>1</v>
      </c>
      <c r="BS104" s="98">
        <v>3</v>
      </c>
      <c r="BT104" s="98">
        <v>12</v>
      </c>
      <c r="BU104" s="98">
        <v>0</v>
      </c>
      <c r="BV104" s="98">
        <v>6</v>
      </c>
      <c r="BW104" s="98">
        <v>8</v>
      </c>
      <c r="BX104" s="98">
        <v>4</v>
      </c>
      <c r="BY104" s="98">
        <v>3</v>
      </c>
      <c r="BZ104" s="98">
        <v>2</v>
      </c>
      <c r="CA104" s="98">
        <v>1</v>
      </c>
      <c r="CB104" s="98">
        <v>1</v>
      </c>
      <c r="CC104" s="98">
        <v>0</v>
      </c>
      <c r="CD104" s="51">
        <f t="shared" si="55"/>
        <v>41</v>
      </c>
      <c r="CE104" s="54">
        <v>44</v>
      </c>
      <c r="CF104" s="114">
        <f t="shared" si="56"/>
        <v>122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58</v>
      </c>
      <c r="CK104" s="91">
        <f t="shared" si="39"/>
        <v>80</v>
      </c>
      <c r="CL104" s="91">
        <f t="shared" si="40"/>
        <v>40</v>
      </c>
      <c r="CM104" s="91">
        <f t="shared" si="41"/>
        <v>75</v>
      </c>
      <c r="CN104" s="91">
        <f t="shared" si="42"/>
        <v>65</v>
      </c>
      <c r="CO104" s="91">
        <f t="shared" si="43"/>
        <v>39</v>
      </c>
      <c r="CP104" s="91">
        <f t="shared" si="44"/>
        <v>42</v>
      </c>
      <c r="CQ104" s="91">
        <f t="shared" si="45"/>
        <v>105</v>
      </c>
      <c r="CR104" s="91">
        <f t="shared" si="46"/>
        <v>66</v>
      </c>
      <c r="CS104" s="52">
        <f t="shared" si="58"/>
        <v>529.67000000000007</v>
      </c>
      <c r="CT104" s="52">
        <f t="shared" si="59"/>
        <v>754</v>
      </c>
      <c r="CU104" s="53">
        <f t="shared" si="60"/>
        <v>1.4235278569675456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2</v>
      </c>
      <c r="N105" s="98">
        <v>1</v>
      </c>
      <c r="O105" s="98">
        <v>5</v>
      </c>
      <c r="P105" s="98">
        <v>2</v>
      </c>
      <c r="Q105" s="98">
        <v>6</v>
      </c>
      <c r="R105" s="98">
        <v>1</v>
      </c>
      <c r="S105" s="98">
        <v>6</v>
      </c>
      <c r="T105" s="98">
        <v>6</v>
      </c>
      <c r="U105" s="98">
        <v>7</v>
      </c>
      <c r="V105" s="46">
        <f t="shared" si="47"/>
        <v>46</v>
      </c>
      <c r="W105" s="54">
        <v>33.15</v>
      </c>
      <c r="X105" s="114">
        <f t="shared" si="48"/>
        <v>116.15</v>
      </c>
      <c r="Y105" s="98">
        <v>8</v>
      </c>
      <c r="Z105" s="98">
        <v>10</v>
      </c>
      <c r="AA105" s="98">
        <v>13</v>
      </c>
      <c r="AB105" s="98">
        <v>6</v>
      </c>
      <c r="AC105" s="98">
        <v>3</v>
      </c>
      <c r="AD105" s="98">
        <v>12</v>
      </c>
      <c r="AE105" s="98">
        <v>4</v>
      </c>
      <c r="AF105" s="98">
        <v>7</v>
      </c>
      <c r="AG105" s="98">
        <v>6</v>
      </c>
      <c r="AH105" s="98">
        <v>18</v>
      </c>
      <c r="AI105" s="98">
        <v>0</v>
      </c>
      <c r="AJ105" s="98">
        <v>3</v>
      </c>
      <c r="AK105" s="46">
        <f t="shared" si="49"/>
        <v>90</v>
      </c>
      <c r="AL105" s="54">
        <v>72.150000000000006</v>
      </c>
      <c r="AM105" s="114">
        <f t="shared" si="50"/>
        <v>234.15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>
        <v>0</v>
      </c>
      <c r="AT105" s="98">
        <v>0</v>
      </c>
      <c r="AU105" s="98">
        <v>0</v>
      </c>
      <c r="AV105" s="98">
        <v>0</v>
      </c>
      <c r="AW105" s="98">
        <v>0</v>
      </c>
      <c r="AX105" s="98">
        <v>1</v>
      </c>
      <c r="AY105" s="98">
        <v>0</v>
      </c>
      <c r="AZ105" s="46">
        <f t="shared" si="51"/>
        <v>2</v>
      </c>
      <c r="BA105" s="54">
        <v>1.99</v>
      </c>
      <c r="BB105" s="114">
        <f t="shared" si="52"/>
        <v>5.99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>
        <v>0</v>
      </c>
      <c r="BJ105" s="98">
        <v>0</v>
      </c>
      <c r="BK105" s="98">
        <v>0</v>
      </c>
      <c r="BL105" s="98">
        <v>0</v>
      </c>
      <c r="BM105" s="98">
        <v>0</v>
      </c>
      <c r="BN105" s="98">
        <v>0</v>
      </c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2</v>
      </c>
      <c r="BU105" s="98">
        <v>7</v>
      </c>
      <c r="BV105" s="98">
        <v>2</v>
      </c>
      <c r="BW105" s="98">
        <v>3</v>
      </c>
      <c r="BX105" s="98">
        <v>1</v>
      </c>
      <c r="BY105" s="98">
        <v>0</v>
      </c>
      <c r="BZ105" s="98">
        <v>2</v>
      </c>
      <c r="CA105" s="98">
        <v>0</v>
      </c>
      <c r="CB105" s="98">
        <v>0</v>
      </c>
      <c r="CC105" s="98">
        <v>1</v>
      </c>
      <c r="CD105" s="51">
        <f t="shared" si="55"/>
        <v>26</v>
      </c>
      <c r="CE105" s="54">
        <v>38</v>
      </c>
      <c r="CF105" s="114">
        <f t="shared" si="56"/>
        <v>82</v>
      </c>
      <c r="CG105" s="91">
        <f t="shared" si="57"/>
        <v>10</v>
      </c>
      <c r="CH105" s="91">
        <f t="shared" si="36"/>
        <v>25</v>
      </c>
      <c r="CI105" s="91">
        <f t="shared" si="37"/>
        <v>16</v>
      </c>
      <c r="CJ105" s="91">
        <f t="shared" si="38"/>
        <v>16</v>
      </c>
      <c r="CK105" s="91">
        <f t="shared" si="39"/>
        <v>6</v>
      </c>
      <c r="CL105" s="91">
        <f t="shared" si="40"/>
        <v>20</v>
      </c>
      <c r="CM105" s="91">
        <f t="shared" si="41"/>
        <v>7</v>
      </c>
      <c r="CN105" s="91">
        <f t="shared" si="42"/>
        <v>13</v>
      </c>
      <c r="CO105" s="91">
        <f t="shared" si="43"/>
        <v>9</v>
      </c>
      <c r="CP105" s="91">
        <f t="shared" si="44"/>
        <v>24</v>
      </c>
      <c r="CQ105" s="91">
        <f t="shared" si="45"/>
        <v>7</v>
      </c>
      <c r="CR105" s="91">
        <f t="shared" si="46"/>
        <v>11</v>
      </c>
      <c r="CS105" s="52">
        <f t="shared" si="58"/>
        <v>145.29000000000002</v>
      </c>
      <c r="CT105" s="52">
        <f t="shared" si="59"/>
        <v>164</v>
      </c>
      <c r="CU105" s="53">
        <f t="shared" si="60"/>
        <v>1.1287769289008189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>
        <v>5</v>
      </c>
      <c r="R106" s="98">
        <v>0</v>
      </c>
      <c r="S106" s="98">
        <v>1</v>
      </c>
      <c r="T106" s="98">
        <v>0</v>
      </c>
      <c r="U106" s="98">
        <v>6</v>
      </c>
      <c r="V106" s="46">
        <f t="shared" si="47"/>
        <v>13</v>
      </c>
      <c r="W106" s="54">
        <v>1.95</v>
      </c>
      <c r="X106" s="114">
        <f t="shared" si="48"/>
        <v>26.95</v>
      </c>
      <c r="Y106" s="98">
        <v>2</v>
      </c>
      <c r="Z106" s="98">
        <v>6</v>
      </c>
      <c r="AA106" s="98">
        <v>0</v>
      </c>
      <c r="AB106" s="98">
        <v>0</v>
      </c>
      <c r="AC106" s="98">
        <v>1</v>
      </c>
      <c r="AD106" s="98">
        <v>3</v>
      </c>
      <c r="AE106" s="98">
        <v>0</v>
      </c>
      <c r="AF106" s="98">
        <v>6</v>
      </c>
      <c r="AG106" s="98">
        <v>8</v>
      </c>
      <c r="AH106" s="98">
        <v>6</v>
      </c>
      <c r="AI106" s="98">
        <v>0</v>
      </c>
      <c r="AJ106" s="98">
        <v>1</v>
      </c>
      <c r="AK106" s="46">
        <f t="shared" si="49"/>
        <v>33</v>
      </c>
      <c r="AL106" s="54">
        <v>17.549999999999997</v>
      </c>
      <c r="AM106" s="114">
        <f t="shared" si="50"/>
        <v>75.55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>
        <v>0</v>
      </c>
      <c r="AU106" s="98">
        <v>0</v>
      </c>
      <c r="AV106" s="98">
        <v>0</v>
      </c>
      <c r="AW106" s="98">
        <v>0</v>
      </c>
      <c r="AX106" s="98">
        <v>0</v>
      </c>
      <c r="AY106" s="98">
        <v>0</v>
      </c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>
        <v>0</v>
      </c>
      <c r="BJ106" s="98">
        <v>0</v>
      </c>
      <c r="BK106" s="98">
        <v>0</v>
      </c>
      <c r="BL106" s="98">
        <v>0</v>
      </c>
      <c r="BM106" s="98">
        <v>0</v>
      </c>
      <c r="BN106" s="98">
        <v>0</v>
      </c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>
        <v>0</v>
      </c>
      <c r="BX106" s="98">
        <v>0</v>
      </c>
      <c r="BY106" s="98">
        <v>0</v>
      </c>
      <c r="BZ106" s="98">
        <v>0</v>
      </c>
      <c r="CA106" s="98">
        <v>0</v>
      </c>
      <c r="CB106" s="98">
        <v>0</v>
      </c>
      <c r="CC106" s="98">
        <v>0</v>
      </c>
      <c r="CD106" s="51">
        <f t="shared" si="55"/>
        <v>1</v>
      </c>
      <c r="CE106" s="54">
        <v>2</v>
      </c>
      <c r="CF106" s="114">
        <f t="shared" si="56"/>
        <v>4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1</v>
      </c>
      <c r="CL106" s="91">
        <f t="shared" si="40"/>
        <v>3</v>
      </c>
      <c r="CM106" s="91">
        <f t="shared" si="41"/>
        <v>0</v>
      </c>
      <c r="CN106" s="91">
        <f t="shared" si="42"/>
        <v>11</v>
      </c>
      <c r="CO106" s="91">
        <f t="shared" si="43"/>
        <v>8</v>
      </c>
      <c r="CP106" s="91">
        <f t="shared" si="44"/>
        <v>7</v>
      </c>
      <c r="CQ106" s="91">
        <f t="shared" si="45"/>
        <v>0</v>
      </c>
      <c r="CR106" s="91">
        <f t="shared" si="46"/>
        <v>7</v>
      </c>
      <c r="CS106" s="52">
        <f t="shared" si="58"/>
        <v>21.499999999999996</v>
      </c>
      <c r="CT106" s="52">
        <f t="shared" si="59"/>
        <v>47</v>
      </c>
      <c r="CU106" s="53">
        <f t="shared" si="60"/>
        <v>2.1860465116279073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13</v>
      </c>
      <c r="N107" s="98">
        <v>0</v>
      </c>
      <c r="O107" s="98">
        <v>0</v>
      </c>
      <c r="P107" s="98">
        <v>16</v>
      </c>
      <c r="Q107" s="98">
        <v>4</v>
      </c>
      <c r="R107" s="98">
        <v>1</v>
      </c>
      <c r="S107" s="98">
        <v>0</v>
      </c>
      <c r="T107" s="98">
        <v>1</v>
      </c>
      <c r="U107" s="98">
        <v>0</v>
      </c>
      <c r="V107" s="46">
        <f t="shared" si="47"/>
        <v>35</v>
      </c>
      <c r="W107" s="54">
        <v>25.35</v>
      </c>
      <c r="X107" s="114">
        <f t="shared" si="48"/>
        <v>95.35</v>
      </c>
      <c r="Y107" s="98">
        <v>0</v>
      </c>
      <c r="Z107" s="98">
        <v>0</v>
      </c>
      <c r="AA107" s="98">
        <v>0</v>
      </c>
      <c r="AB107" s="98">
        <v>32</v>
      </c>
      <c r="AC107" s="98">
        <v>0</v>
      </c>
      <c r="AD107" s="98">
        <v>0</v>
      </c>
      <c r="AE107" s="98">
        <v>11</v>
      </c>
      <c r="AF107" s="98">
        <v>16</v>
      </c>
      <c r="AG107" s="98">
        <v>16</v>
      </c>
      <c r="AH107" s="98">
        <v>0</v>
      </c>
      <c r="AI107" s="98">
        <v>33</v>
      </c>
      <c r="AJ107" s="98">
        <v>0</v>
      </c>
      <c r="AK107" s="46">
        <f t="shared" si="49"/>
        <v>108</v>
      </c>
      <c r="AL107" s="54">
        <v>62.4</v>
      </c>
      <c r="AM107" s="114">
        <f t="shared" si="50"/>
        <v>278.39999999999998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>
        <v>0</v>
      </c>
      <c r="AT107" s="98">
        <v>0</v>
      </c>
      <c r="AU107" s="98">
        <v>0</v>
      </c>
      <c r="AV107" s="98">
        <v>0</v>
      </c>
      <c r="AW107" s="98">
        <v>0</v>
      </c>
      <c r="AX107" s="98">
        <v>0</v>
      </c>
      <c r="AY107" s="98">
        <v>0</v>
      </c>
      <c r="AZ107" s="46">
        <f t="shared" si="51"/>
        <v>1</v>
      </c>
      <c r="BA107" s="54">
        <v>1.99</v>
      </c>
      <c r="BB107" s="114">
        <f t="shared" si="52"/>
        <v>3.99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>
        <v>0</v>
      </c>
      <c r="BJ107" s="98">
        <v>0</v>
      </c>
      <c r="BK107" s="98">
        <v>0</v>
      </c>
      <c r="BL107" s="98">
        <v>0</v>
      </c>
      <c r="BM107" s="98">
        <v>0</v>
      </c>
      <c r="BN107" s="98">
        <v>0</v>
      </c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2</v>
      </c>
      <c r="BV107" s="98">
        <v>0</v>
      </c>
      <c r="BW107" s="98">
        <v>0</v>
      </c>
      <c r="BX107" s="98">
        <v>0</v>
      </c>
      <c r="BY107" s="98">
        <v>0</v>
      </c>
      <c r="BZ107" s="98">
        <v>0</v>
      </c>
      <c r="CA107" s="98">
        <v>0</v>
      </c>
      <c r="CB107" s="98">
        <v>0</v>
      </c>
      <c r="CC107" s="98">
        <v>0</v>
      </c>
      <c r="CD107" s="51">
        <f t="shared" si="55"/>
        <v>2</v>
      </c>
      <c r="CE107" s="54">
        <v>4</v>
      </c>
      <c r="CF107" s="114">
        <f t="shared" si="56"/>
        <v>8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48</v>
      </c>
      <c r="CK107" s="91">
        <f t="shared" si="39"/>
        <v>0</v>
      </c>
      <c r="CL107" s="91">
        <f t="shared" si="40"/>
        <v>0</v>
      </c>
      <c r="CM107" s="91">
        <f t="shared" si="41"/>
        <v>27</v>
      </c>
      <c r="CN107" s="91">
        <f t="shared" si="42"/>
        <v>20</v>
      </c>
      <c r="CO107" s="91">
        <f t="shared" si="43"/>
        <v>17</v>
      </c>
      <c r="CP107" s="91">
        <f t="shared" si="44"/>
        <v>0</v>
      </c>
      <c r="CQ107" s="91">
        <f t="shared" si="45"/>
        <v>34</v>
      </c>
      <c r="CR107" s="91">
        <f t="shared" si="46"/>
        <v>0</v>
      </c>
      <c r="CS107" s="52">
        <f t="shared" si="58"/>
        <v>93.74</v>
      </c>
      <c r="CT107" s="52">
        <f t="shared" si="59"/>
        <v>146</v>
      </c>
      <c r="CU107" s="53">
        <f t="shared" si="60"/>
        <v>1.5574994666097719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3</v>
      </c>
      <c r="O108" s="98">
        <v>1</v>
      </c>
      <c r="P108" s="98">
        <v>0</v>
      </c>
      <c r="Q108" s="98">
        <v>4</v>
      </c>
      <c r="R108" s="98">
        <v>0</v>
      </c>
      <c r="S108" s="98">
        <v>3</v>
      </c>
      <c r="T108" s="98">
        <v>4</v>
      </c>
      <c r="U108" s="98">
        <v>0</v>
      </c>
      <c r="V108" s="46">
        <f t="shared" si="47"/>
        <v>65</v>
      </c>
      <c r="W108" s="54">
        <v>105.3</v>
      </c>
      <c r="X108" s="114">
        <f t="shared" si="48"/>
        <v>214.3</v>
      </c>
      <c r="Y108" s="98">
        <v>1</v>
      </c>
      <c r="Z108" s="98">
        <v>12</v>
      </c>
      <c r="AA108" s="98">
        <v>5</v>
      </c>
      <c r="AB108" s="98">
        <v>7</v>
      </c>
      <c r="AC108" s="98">
        <v>5</v>
      </c>
      <c r="AD108" s="98">
        <v>24</v>
      </c>
      <c r="AE108" s="98">
        <v>34</v>
      </c>
      <c r="AF108" s="98">
        <v>19</v>
      </c>
      <c r="AG108" s="98">
        <v>27</v>
      </c>
      <c r="AH108" s="98">
        <v>9</v>
      </c>
      <c r="AI108" s="98">
        <v>15</v>
      </c>
      <c r="AJ108" s="98">
        <v>30</v>
      </c>
      <c r="AK108" s="46">
        <f t="shared" si="49"/>
        <v>188</v>
      </c>
      <c r="AL108" s="54">
        <v>115.05</v>
      </c>
      <c r="AM108" s="114">
        <f t="shared" si="50"/>
        <v>478.05</v>
      </c>
      <c r="AN108" s="98">
        <v>2</v>
      </c>
      <c r="AO108" s="98">
        <v>1</v>
      </c>
      <c r="AP108" s="98">
        <v>0</v>
      </c>
      <c r="AQ108" s="98">
        <v>1</v>
      </c>
      <c r="AR108" s="98">
        <v>1</v>
      </c>
      <c r="AS108" s="98">
        <v>1</v>
      </c>
      <c r="AT108" s="98">
        <v>1</v>
      </c>
      <c r="AU108" s="98">
        <v>0</v>
      </c>
      <c r="AV108" s="98">
        <v>0</v>
      </c>
      <c r="AW108" s="98">
        <v>0</v>
      </c>
      <c r="AX108" s="98">
        <v>0</v>
      </c>
      <c r="AY108" s="98">
        <v>0</v>
      </c>
      <c r="AZ108" s="46">
        <f t="shared" si="51"/>
        <v>7</v>
      </c>
      <c r="BA108" s="54">
        <v>11.94</v>
      </c>
      <c r="BB108" s="114">
        <f t="shared" si="52"/>
        <v>22.939999999999998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>
        <v>0</v>
      </c>
      <c r="BI108" s="98">
        <v>0</v>
      </c>
      <c r="BJ108" s="98">
        <v>0</v>
      </c>
      <c r="BK108" s="98">
        <v>0</v>
      </c>
      <c r="BL108" s="98">
        <v>0</v>
      </c>
      <c r="BM108" s="98">
        <v>0</v>
      </c>
      <c r="BN108" s="98">
        <v>0</v>
      </c>
      <c r="BO108" s="51">
        <f t="shared" si="53"/>
        <v>1</v>
      </c>
      <c r="BP108" s="54">
        <v>4</v>
      </c>
      <c r="BQ108" s="114">
        <f t="shared" si="54"/>
        <v>6</v>
      </c>
      <c r="BR108" s="98">
        <v>1</v>
      </c>
      <c r="BS108" s="98">
        <v>0</v>
      </c>
      <c r="BT108" s="98">
        <v>0</v>
      </c>
      <c r="BU108" s="98">
        <v>0</v>
      </c>
      <c r="BV108" s="98">
        <v>1</v>
      </c>
      <c r="BW108" s="98">
        <v>0</v>
      </c>
      <c r="BX108" s="98">
        <v>0</v>
      </c>
      <c r="BY108" s="98">
        <v>0</v>
      </c>
      <c r="BZ108" s="98">
        <v>1</v>
      </c>
      <c r="CA108" s="98">
        <v>0</v>
      </c>
      <c r="CB108" s="98">
        <v>1</v>
      </c>
      <c r="CC108" s="98">
        <v>0</v>
      </c>
      <c r="CD108" s="51">
        <f t="shared" si="55"/>
        <v>4</v>
      </c>
      <c r="CE108" s="54">
        <v>4</v>
      </c>
      <c r="CF108" s="114">
        <f t="shared" si="56"/>
        <v>11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10</v>
      </c>
      <c r="CL108" s="91">
        <f t="shared" si="40"/>
        <v>26</v>
      </c>
      <c r="CM108" s="91">
        <f t="shared" si="41"/>
        <v>35</v>
      </c>
      <c r="CN108" s="91">
        <f t="shared" si="42"/>
        <v>23</v>
      </c>
      <c r="CO108" s="91">
        <f t="shared" si="43"/>
        <v>28</v>
      </c>
      <c r="CP108" s="91">
        <f t="shared" si="44"/>
        <v>12</v>
      </c>
      <c r="CQ108" s="91">
        <f t="shared" si="45"/>
        <v>20</v>
      </c>
      <c r="CR108" s="91">
        <f t="shared" si="46"/>
        <v>30</v>
      </c>
      <c r="CS108" s="52">
        <f t="shared" si="58"/>
        <v>240.29</v>
      </c>
      <c r="CT108" s="52">
        <f t="shared" si="59"/>
        <v>265</v>
      </c>
      <c r="CU108" s="53">
        <f t="shared" si="60"/>
        <v>1.1028340754921138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4</v>
      </c>
      <c r="S109" s="98">
        <v>0</v>
      </c>
      <c r="T109" s="98">
        <v>0</v>
      </c>
      <c r="U109" s="98">
        <v>0</v>
      </c>
      <c r="V109" s="46">
        <f t="shared" si="47"/>
        <v>4</v>
      </c>
      <c r="W109" s="54">
        <v>0</v>
      </c>
      <c r="X109" s="114">
        <f t="shared" si="48"/>
        <v>8</v>
      </c>
      <c r="Y109" s="98">
        <v>0</v>
      </c>
      <c r="Z109" s="98">
        <v>7</v>
      </c>
      <c r="AA109" s="98">
        <v>2</v>
      </c>
      <c r="AB109" s="98">
        <v>0</v>
      </c>
      <c r="AC109" s="98">
        <v>11</v>
      </c>
      <c r="AD109" s="98">
        <v>0</v>
      </c>
      <c r="AE109" s="98">
        <v>0</v>
      </c>
      <c r="AF109" s="98">
        <v>3</v>
      </c>
      <c r="AG109" s="98">
        <v>7</v>
      </c>
      <c r="AH109" s="98">
        <v>0</v>
      </c>
      <c r="AI109" s="98">
        <v>0</v>
      </c>
      <c r="AJ109" s="98">
        <v>0</v>
      </c>
      <c r="AK109" s="46">
        <f t="shared" si="49"/>
        <v>30</v>
      </c>
      <c r="AL109" s="54">
        <v>39</v>
      </c>
      <c r="AM109" s="114">
        <f t="shared" si="50"/>
        <v>92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>
        <v>0</v>
      </c>
      <c r="AU109" s="98">
        <v>0</v>
      </c>
      <c r="AV109" s="98">
        <v>0</v>
      </c>
      <c r="AW109" s="98">
        <v>0</v>
      </c>
      <c r="AX109" s="98">
        <v>0</v>
      </c>
      <c r="AY109" s="98">
        <v>0</v>
      </c>
      <c r="AZ109" s="46">
        <f t="shared" si="51"/>
        <v>0</v>
      </c>
      <c r="BA109" s="54">
        <v>0</v>
      </c>
      <c r="BB109" s="114">
        <f t="shared" si="52"/>
        <v>0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>
        <v>0</v>
      </c>
      <c r="BJ109" s="98">
        <v>0</v>
      </c>
      <c r="BK109" s="98">
        <v>0</v>
      </c>
      <c r="BL109" s="98">
        <v>0</v>
      </c>
      <c r="BM109" s="98">
        <v>0</v>
      </c>
      <c r="BN109" s="98">
        <v>0</v>
      </c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>
        <v>0</v>
      </c>
      <c r="BY109" s="98">
        <v>0</v>
      </c>
      <c r="BZ109" s="98">
        <v>0</v>
      </c>
      <c r="CA109" s="98">
        <v>0</v>
      </c>
      <c r="CB109" s="98">
        <v>0</v>
      </c>
      <c r="CC109" s="98">
        <v>0</v>
      </c>
      <c r="CD109" s="51">
        <f t="shared" si="55"/>
        <v>0</v>
      </c>
      <c r="CE109" s="54">
        <v>0</v>
      </c>
      <c r="CF109" s="114">
        <f t="shared" si="56"/>
        <v>0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11</v>
      </c>
      <c r="CL109" s="91">
        <f t="shared" si="40"/>
        <v>0</v>
      </c>
      <c r="CM109" s="91">
        <f t="shared" si="41"/>
        <v>0</v>
      </c>
      <c r="CN109" s="91">
        <f t="shared" si="42"/>
        <v>3</v>
      </c>
      <c r="CO109" s="91">
        <f t="shared" si="43"/>
        <v>11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39</v>
      </c>
      <c r="CT109" s="52">
        <f t="shared" si="59"/>
        <v>34</v>
      </c>
      <c r="CU109" s="53">
        <f t="shared" si="60"/>
        <v>0.87179487179487181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9</v>
      </c>
      <c r="N110" s="98">
        <v>1</v>
      </c>
      <c r="O110" s="98">
        <v>0</v>
      </c>
      <c r="P110" s="98">
        <v>0</v>
      </c>
      <c r="Q110" s="98">
        <v>0</v>
      </c>
      <c r="R110" s="98">
        <v>0</v>
      </c>
      <c r="S110" s="98">
        <v>0</v>
      </c>
      <c r="T110" s="98">
        <v>0</v>
      </c>
      <c r="U110" s="98">
        <v>0</v>
      </c>
      <c r="V110" s="46">
        <f t="shared" si="47"/>
        <v>10</v>
      </c>
      <c r="W110" s="54">
        <v>0</v>
      </c>
      <c r="X110" s="114">
        <f t="shared" si="48"/>
        <v>20</v>
      </c>
      <c r="Y110" s="98">
        <v>14</v>
      </c>
      <c r="Z110" s="98">
        <v>0</v>
      </c>
      <c r="AA110" s="98">
        <v>0</v>
      </c>
      <c r="AB110" s="98">
        <v>30</v>
      </c>
      <c r="AC110" s="98">
        <v>8</v>
      </c>
      <c r="AD110" s="98">
        <v>5</v>
      </c>
      <c r="AE110" s="98">
        <v>1</v>
      </c>
      <c r="AF110" s="98">
        <v>18</v>
      </c>
      <c r="AG110" s="98">
        <v>0</v>
      </c>
      <c r="AH110" s="98">
        <v>0</v>
      </c>
      <c r="AI110" s="98">
        <v>12</v>
      </c>
      <c r="AJ110" s="98">
        <v>0</v>
      </c>
      <c r="AK110" s="46">
        <f t="shared" si="49"/>
        <v>88</v>
      </c>
      <c r="AL110" s="54">
        <v>0</v>
      </c>
      <c r="AM110" s="114">
        <f t="shared" si="50"/>
        <v>162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>
        <v>0</v>
      </c>
      <c r="AU110" s="98">
        <v>0</v>
      </c>
      <c r="AV110" s="98">
        <v>0</v>
      </c>
      <c r="AW110" s="98">
        <v>0</v>
      </c>
      <c r="AX110" s="98">
        <v>0</v>
      </c>
      <c r="AY110" s="98">
        <v>0</v>
      </c>
      <c r="AZ110" s="46">
        <f t="shared" si="51"/>
        <v>0</v>
      </c>
      <c r="BA110" s="54">
        <v>0</v>
      </c>
      <c r="BB110" s="114">
        <f t="shared" si="52"/>
        <v>0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>
        <v>0</v>
      </c>
      <c r="BJ110" s="98">
        <v>0</v>
      </c>
      <c r="BK110" s="98">
        <v>0</v>
      </c>
      <c r="BL110" s="98">
        <v>0</v>
      </c>
      <c r="BM110" s="98">
        <v>0</v>
      </c>
      <c r="BN110" s="98">
        <v>0</v>
      </c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>
        <v>0</v>
      </c>
      <c r="BY110" s="98">
        <v>0</v>
      </c>
      <c r="BZ110" s="98">
        <v>0</v>
      </c>
      <c r="CA110" s="98">
        <v>0</v>
      </c>
      <c r="CB110" s="98">
        <v>0</v>
      </c>
      <c r="CC110" s="98">
        <v>0</v>
      </c>
      <c r="CD110" s="51">
        <f t="shared" si="55"/>
        <v>0</v>
      </c>
      <c r="CE110" s="54">
        <v>0</v>
      </c>
      <c r="CF110" s="114">
        <f t="shared" si="56"/>
        <v>0</v>
      </c>
      <c r="CG110" s="91">
        <f t="shared" si="57"/>
        <v>14</v>
      </c>
      <c r="CH110" s="91">
        <f t="shared" si="36"/>
        <v>0</v>
      </c>
      <c r="CI110" s="91">
        <f t="shared" si="37"/>
        <v>0</v>
      </c>
      <c r="CJ110" s="91">
        <f t="shared" si="38"/>
        <v>39</v>
      </c>
      <c r="CK110" s="91">
        <f t="shared" si="39"/>
        <v>9</v>
      </c>
      <c r="CL110" s="91">
        <f t="shared" si="40"/>
        <v>5</v>
      </c>
      <c r="CM110" s="91">
        <f t="shared" si="41"/>
        <v>1</v>
      </c>
      <c r="CN110" s="91">
        <f t="shared" si="42"/>
        <v>18</v>
      </c>
      <c r="CO110" s="91">
        <f t="shared" si="43"/>
        <v>0</v>
      </c>
      <c r="CP110" s="91">
        <f t="shared" si="44"/>
        <v>0</v>
      </c>
      <c r="CQ110" s="91">
        <f t="shared" si="45"/>
        <v>12</v>
      </c>
      <c r="CR110" s="91">
        <f t="shared" si="46"/>
        <v>0</v>
      </c>
      <c r="CS110" s="52">
        <f t="shared" si="58"/>
        <v>0</v>
      </c>
      <c r="CT110" s="52">
        <f t="shared" si="59"/>
        <v>98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>
        <v>1</v>
      </c>
      <c r="P111" s="98">
        <v>0</v>
      </c>
      <c r="Q111" s="98">
        <v>0</v>
      </c>
      <c r="R111" s="98">
        <v>0</v>
      </c>
      <c r="S111" s="98">
        <v>0</v>
      </c>
      <c r="T111" s="98">
        <v>0</v>
      </c>
      <c r="U111" s="98">
        <v>0</v>
      </c>
      <c r="V111" s="46">
        <f t="shared" si="47"/>
        <v>8</v>
      </c>
      <c r="W111" s="54">
        <v>15.6</v>
      </c>
      <c r="X111" s="114">
        <f t="shared" si="48"/>
        <v>29.6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2</v>
      </c>
      <c r="AF111" s="98">
        <v>0</v>
      </c>
      <c r="AG111" s="98">
        <v>0</v>
      </c>
      <c r="AH111" s="98">
        <v>0</v>
      </c>
      <c r="AI111" s="98">
        <v>10</v>
      </c>
      <c r="AJ111" s="98">
        <v>0</v>
      </c>
      <c r="AK111" s="46">
        <f t="shared" si="49"/>
        <v>12</v>
      </c>
      <c r="AL111" s="54">
        <v>0</v>
      </c>
      <c r="AM111" s="114">
        <f t="shared" si="50"/>
        <v>24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>
        <v>0</v>
      </c>
      <c r="AT111" s="98">
        <v>0</v>
      </c>
      <c r="AU111" s="98">
        <v>0</v>
      </c>
      <c r="AV111" s="98">
        <v>0</v>
      </c>
      <c r="AW111" s="98">
        <v>0</v>
      </c>
      <c r="AX111" s="98">
        <v>0</v>
      </c>
      <c r="AY111" s="98">
        <v>0</v>
      </c>
      <c r="AZ111" s="46">
        <f t="shared" si="51"/>
        <v>1</v>
      </c>
      <c r="BA111" s="54">
        <v>1.99</v>
      </c>
      <c r="BB111" s="114">
        <f t="shared" si="52"/>
        <v>3.99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>
        <v>0</v>
      </c>
      <c r="BJ111" s="98">
        <v>0</v>
      </c>
      <c r="BK111" s="98">
        <v>0</v>
      </c>
      <c r="BL111" s="98">
        <v>0</v>
      </c>
      <c r="BM111" s="98">
        <v>0</v>
      </c>
      <c r="BN111" s="98">
        <v>0</v>
      </c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>
        <v>1</v>
      </c>
      <c r="BX111" s="98">
        <v>0</v>
      </c>
      <c r="BY111" s="98">
        <v>0</v>
      </c>
      <c r="BZ111" s="98">
        <v>0</v>
      </c>
      <c r="CA111" s="98">
        <v>0</v>
      </c>
      <c r="CB111" s="98">
        <v>0</v>
      </c>
      <c r="CC111" s="98">
        <v>0</v>
      </c>
      <c r="CD111" s="51">
        <f t="shared" si="55"/>
        <v>2</v>
      </c>
      <c r="CE111" s="54">
        <v>4</v>
      </c>
      <c r="CF111" s="114">
        <f t="shared" si="56"/>
        <v>8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2</v>
      </c>
      <c r="CM111" s="91">
        <f t="shared" si="41"/>
        <v>2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10</v>
      </c>
      <c r="CR111" s="91">
        <f t="shared" si="46"/>
        <v>0</v>
      </c>
      <c r="CS111" s="52">
        <f t="shared" si="58"/>
        <v>21.59</v>
      </c>
      <c r="CT111" s="52">
        <f t="shared" si="59"/>
        <v>23</v>
      </c>
      <c r="CU111" s="53">
        <f t="shared" si="60"/>
        <v>1.0653080129689672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5</v>
      </c>
      <c r="O112" s="98">
        <v>1</v>
      </c>
      <c r="P112" s="98">
        <v>3</v>
      </c>
      <c r="Q112" s="98">
        <v>1</v>
      </c>
      <c r="R112" s="98">
        <v>7</v>
      </c>
      <c r="S112" s="98">
        <v>11</v>
      </c>
      <c r="T112" s="98">
        <v>4</v>
      </c>
      <c r="U112" s="98">
        <v>21</v>
      </c>
      <c r="V112" s="46">
        <f t="shared" si="47"/>
        <v>70</v>
      </c>
      <c r="W112" s="54">
        <v>40.950000000000003</v>
      </c>
      <c r="X112" s="114">
        <f t="shared" si="48"/>
        <v>169.95</v>
      </c>
      <c r="Y112" s="98">
        <v>23</v>
      </c>
      <c r="Z112" s="98">
        <v>12</v>
      </c>
      <c r="AA112" s="98">
        <v>14</v>
      </c>
      <c r="AB112" s="98">
        <v>3</v>
      </c>
      <c r="AC112" s="98">
        <v>3</v>
      </c>
      <c r="AD112" s="98">
        <v>16</v>
      </c>
      <c r="AE112" s="98">
        <v>11</v>
      </c>
      <c r="AF112" s="98">
        <v>7</v>
      </c>
      <c r="AG112" s="98">
        <v>3</v>
      </c>
      <c r="AH112" s="98">
        <v>4</v>
      </c>
      <c r="AI112" s="98">
        <v>11</v>
      </c>
      <c r="AJ112" s="98">
        <v>3</v>
      </c>
      <c r="AK112" s="46">
        <f t="shared" si="49"/>
        <v>110</v>
      </c>
      <c r="AL112" s="54">
        <v>132.6</v>
      </c>
      <c r="AM112" s="114">
        <f t="shared" si="50"/>
        <v>317.60000000000002</v>
      </c>
      <c r="AN112" s="98">
        <v>0</v>
      </c>
      <c r="AO112" s="98">
        <v>0</v>
      </c>
      <c r="AP112" s="98">
        <v>0</v>
      </c>
      <c r="AQ112" s="98">
        <v>1</v>
      </c>
      <c r="AR112" s="98">
        <v>0</v>
      </c>
      <c r="AS112" s="98">
        <v>0</v>
      </c>
      <c r="AT112" s="98">
        <v>0</v>
      </c>
      <c r="AU112" s="98">
        <v>0</v>
      </c>
      <c r="AV112" s="98">
        <v>0</v>
      </c>
      <c r="AW112" s="98">
        <v>1</v>
      </c>
      <c r="AX112" s="98">
        <v>0</v>
      </c>
      <c r="AY112" s="98">
        <v>0</v>
      </c>
      <c r="AZ112" s="46">
        <f t="shared" si="51"/>
        <v>2</v>
      </c>
      <c r="BA112" s="54">
        <v>1.99</v>
      </c>
      <c r="BB112" s="114">
        <f t="shared" si="52"/>
        <v>5.99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>
        <v>0</v>
      </c>
      <c r="BJ112" s="98">
        <v>0</v>
      </c>
      <c r="BK112" s="98">
        <v>0</v>
      </c>
      <c r="BL112" s="98">
        <v>0</v>
      </c>
      <c r="BM112" s="98">
        <v>0</v>
      </c>
      <c r="BN112" s="98">
        <v>0</v>
      </c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>
        <v>0</v>
      </c>
      <c r="BY112" s="98">
        <v>2</v>
      </c>
      <c r="BZ112" s="98">
        <v>0</v>
      </c>
      <c r="CA112" s="98">
        <v>4</v>
      </c>
      <c r="CB112" s="98">
        <v>0</v>
      </c>
      <c r="CC112" s="98">
        <v>2</v>
      </c>
      <c r="CD112" s="51">
        <f t="shared" si="55"/>
        <v>8</v>
      </c>
      <c r="CE112" s="54">
        <v>0</v>
      </c>
      <c r="CF112" s="114">
        <f t="shared" si="56"/>
        <v>16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5</v>
      </c>
      <c r="CK112" s="91">
        <f t="shared" si="39"/>
        <v>8</v>
      </c>
      <c r="CL112" s="91">
        <f t="shared" si="40"/>
        <v>17</v>
      </c>
      <c r="CM112" s="91">
        <f t="shared" si="41"/>
        <v>14</v>
      </c>
      <c r="CN112" s="91">
        <f t="shared" si="42"/>
        <v>10</v>
      </c>
      <c r="CO112" s="91">
        <f t="shared" si="43"/>
        <v>10</v>
      </c>
      <c r="CP112" s="91">
        <f t="shared" si="44"/>
        <v>20</v>
      </c>
      <c r="CQ112" s="91">
        <f t="shared" si="45"/>
        <v>15</v>
      </c>
      <c r="CR112" s="91">
        <f t="shared" si="46"/>
        <v>26</v>
      </c>
      <c r="CS112" s="52">
        <f t="shared" si="58"/>
        <v>175.54000000000002</v>
      </c>
      <c r="CT112" s="52">
        <f t="shared" si="59"/>
        <v>190</v>
      </c>
      <c r="CU112" s="53">
        <f t="shared" si="60"/>
        <v>1.0823743876039649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98">
        <v>0</v>
      </c>
      <c r="T113" s="98">
        <v>0</v>
      </c>
      <c r="U113" s="98">
        <v>11</v>
      </c>
      <c r="V113" s="46">
        <f t="shared" si="47"/>
        <v>11</v>
      </c>
      <c r="W113" s="54">
        <v>0</v>
      </c>
      <c r="X113" s="114">
        <f t="shared" si="48"/>
        <v>22</v>
      </c>
      <c r="Y113" s="98">
        <v>0</v>
      </c>
      <c r="Z113" s="98">
        <v>0</v>
      </c>
      <c r="AA113" s="98">
        <v>0</v>
      </c>
      <c r="AB113" s="98">
        <v>2</v>
      </c>
      <c r="AC113" s="98">
        <v>0</v>
      </c>
      <c r="AD113" s="98">
        <v>0</v>
      </c>
      <c r="AE113" s="98">
        <v>0</v>
      </c>
      <c r="AF113" s="98">
        <v>0</v>
      </c>
      <c r="AG113" s="98">
        <v>0</v>
      </c>
      <c r="AH113" s="98">
        <v>1</v>
      </c>
      <c r="AI113" s="98">
        <v>0</v>
      </c>
      <c r="AJ113" s="98">
        <v>3</v>
      </c>
      <c r="AK113" s="46">
        <f t="shared" si="49"/>
        <v>6</v>
      </c>
      <c r="AL113" s="54">
        <v>3.9</v>
      </c>
      <c r="AM113" s="114">
        <f t="shared" si="50"/>
        <v>15.9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>
        <v>0</v>
      </c>
      <c r="AU113" s="98">
        <v>0</v>
      </c>
      <c r="AV113" s="98">
        <v>0</v>
      </c>
      <c r="AW113" s="98">
        <v>0</v>
      </c>
      <c r="AX113" s="98">
        <v>0</v>
      </c>
      <c r="AY113" s="98">
        <v>0</v>
      </c>
      <c r="AZ113" s="46">
        <f t="shared" si="51"/>
        <v>0</v>
      </c>
      <c r="BA113" s="54">
        <v>0</v>
      </c>
      <c r="BB113" s="114">
        <f t="shared" si="52"/>
        <v>0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>
        <v>0</v>
      </c>
      <c r="BJ113" s="98">
        <v>0</v>
      </c>
      <c r="BK113" s="98">
        <v>0</v>
      </c>
      <c r="BL113" s="98">
        <v>0</v>
      </c>
      <c r="BM113" s="98">
        <v>0</v>
      </c>
      <c r="BN113" s="98">
        <v>0</v>
      </c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>
        <v>0</v>
      </c>
      <c r="BY113" s="98">
        <v>0</v>
      </c>
      <c r="BZ113" s="98">
        <v>0</v>
      </c>
      <c r="CA113" s="98">
        <v>0</v>
      </c>
      <c r="CB113" s="98">
        <v>0</v>
      </c>
      <c r="CC113" s="98">
        <v>0</v>
      </c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2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1</v>
      </c>
      <c r="CQ113" s="91">
        <f t="shared" si="45"/>
        <v>0</v>
      </c>
      <c r="CR113" s="91">
        <f t="shared" si="46"/>
        <v>14</v>
      </c>
      <c r="CS113" s="52">
        <f t="shared" si="58"/>
        <v>3.9</v>
      </c>
      <c r="CT113" s="52">
        <f t="shared" si="59"/>
        <v>17</v>
      </c>
      <c r="CU113" s="53">
        <f t="shared" si="60"/>
        <v>4.3589743589743595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>
        <v>8</v>
      </c>
      <c r="P114" s="98">
        <v>0</v>
      </c>
      <c r="Q114" s="98">
        <v>0</v>
      </c>
      <c r="R114" s="98">
        <v>0</v>
      </c>
      <c r="S114" s="98">
        <v>1</v>
      </c>
      <c r="T114" s="98">
        <v>10</v>
      </c>
      <c r="U114" s="98">
        <v>4</v>
      </c>
      <c r="V114" s="46">
        <f t="shared" si="47"/>
        <v>25</v>
      </c>
      <c r="W114" s="54">
        <v>17.549999999999997</v>
      </c>
      <c r="X114" s="114">
        <f t="shared" si="48"/>
        <v>66.55</v>
      </c>
      <c r="Y114" s="98">
        <v>35</v>
      </c>
      <c r="Z114" s="98">
        <v>20</v>
      </c>
      <c r="AA114" s="98">
        <v>36</v>
      </c>
      <c r="AB114" s="98">
        <v>56</v>
      </c>
      <c r="AC114" s="98">
        <v>69</v>
      </c>
      <c r="AD114" s="98">
        <v>56</v>
      </c>
      <c r="AE114" s="98">
        <v>39</v>
      </c>
      <c r="AF114" s="98">
        <v>51</v>
      </c>
      <c r="AG114" s="98">
        <v>34</v>
      </c>
      <c r="AH114" s="98">
        <v>34</v>
      </c>
      <c r="AI114" s="98">
        <v>72</v>
      </c>
      <c r="AJ114" s="98">
        <v>13</v>
      </c>
      <c r="AK114" s="46">
        <f t="shared" si="49"/>
        <v>515</v>
      </c>
      <c r="AL114" s="54">
        <v>495.29999999999995</v>
      </c>
      <c r="AM114" s="114">
        <f t="shared" si="50"/>
        <v>1470.3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>
        <v>0</v>
      </c>
      <c r="AT114" s="98">
        <v>0</v>
      </c>
      <c r="AU114" s="98">
        <v>2</v>
      </c>
      <c r="AV114" s="98">
        <v>0</v>
      </c>
      <c r="AW114" s="98">
        <v>0</v>
      </c>
      <c r="AX114" s="98">
        <v>0</v>
      </c>
      <c r="AY114" s="98">
        <v>0</v>
      </c>
      <c r="AZ114" s="46">
        <f t="shared" si="51"/>
        <v>5</v>
      </c>
      <c r="BA114" s="54">
        <v>5.97</v>
      </c>
      <c r="BB114" s="114">
        <f t="shared" si="52"/>
        <v>14.969999999999999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>
        <v>0</v>
      </c>
      <c r="BJ114" s="98">
        <v>0</v>
      </c>
      <c r="BK114" s="98">
        <v>0</v>
      </c>
      <c r="BL114" s="98">
        <v>0</v>
      </c>
      <c r="BM114" s="98">
        <v>0</v>
      </c>
      <c r="BN114" s="98">
        <v>0</v>
      </c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1</v>
      </c>
      <c r="BX114" s="98">
        <v>0</v>
      </c>
      <c r="BY114" s="98">
        <v>0</v>
      </c>
      <c r="BZ114" s="98">
        <v>0</v>
      </c>
      <c r="CA114" s="98">
        <v>0</v>
      </c>
      <c r="CB114" s="98">
        <v>0</v>
      </c>
      <c r="CC114" s="98">
        <v>1</v>
      </c>
      <c r="CD114" s="51">
        <f t="shared" si="55"/>
        <v>2</v>
      </c>
      <c r="CE114" s="54">
        <v>2</v>
      </c>
      <c r="CF114" s="114">
        <f t="shared" si="56"/>
        <v>6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56</v>
      </c>
      <c r="CK114" s="91">
        <f t="shared" si="39"/>
        <v>69</v>
      </c>
      <c r="CL114" s="91">
        <f t="shared" si="40"/>
        <v>65</v>
      </c>
      <c r="CM114" s="91">
        <f t="shared" si="41"/>
        <v>39</v>
      </c>
      <c r="CN114" s="91">
        <f t="shared" si="42"/>
        <v>53</v>
      </c>
      <c r="CO114" s="91">
        <f t="shared" si="43"/>
        <v>34</v>
      </c>
      <c r="CP114" s="91">
        <f t="shared" si="44"/>
        <v>35</v>
      </c>
      <c r="CQ114" s="91">
        <f t="shared" si="45"/>
        <v>82</v>
      </c>
      <c r="CR114" s="91">
        <f t="shared" si="46"/>
        <v>18</v>
      </c>
      <c r="CS114" s="52">
        <f t="shared" si="58"/>
        <v>520.81999999999994</v>
      </c>
      <c r="CT114" s="52">
        <f t="shared" si="59"/>
        <v>547</v>
      </c>
      <c r="CU114" s="53">
        <f t="shared" si="60"/>
        <v>1.0502668868323031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98">
        <v>0</v>
      </c>
      <c r="T115" s="98">
        <v>0</v>
      </c>
      <c r="U115" s="98">
        <v>0</v>
      </c>
      <c r="V115" s="46">
        <f t="shared" si="47"/>
        <v>0</v>
      </c>
      <c r="W115" s="54">
        <v>0</v>
      </c>
      <c r="X115" s="114">
        <f t="shared" si="48"/>
        <v>0</v>
      </c>
      <c r="Y115" s="98">
        <v>4</v>
      </c>
      <c r="Z115" s="98">
        <v>3</v>
      </c>
      <c r="AA115" s="98">
        <v>0</v>
      </c>
      <c r="AB115" s="98">
        <v>5</v>
      </c>
      <c r="AC115" s="98">
        <v>5</v>
      </c>
      <c r="AD115" s="98">
        <v>7</v>
      </c>
      <c r="AE115" s="98">
        <v>0</v>
      </c>
      <c r="AF115" s="98">
        <v>2</v>
      </c>
      <c r="AG115" s="98">
        <v>2</v>
      </c>
      <c r="AH115" s="98">
        <v>6</v>
      </c>
      <c r="AI115" s="98">
        <v>0</v>
      </c>
      <c r="AJ115" s="98">
        <v>2</v>
      </c>
      <c r="AK115" s="46">
        <f t="shared" si="49"/>
        <v>36</v>
      </c>
      <c r="AL115" s="54">
        <v>23.4</v>
      </c>
      <c r="AM115" s="114">
        <f t="shared" si="50"/>
        <v>88.4</v>
      </c>
      <c r="AN115" s="98">
        <v>0</v>
      </c>
      <c r="AO115" s="98">
        <v>0</v>
      </c>
      <c r="AP115" s="98">
        <v>0</v>
      </c>
      <c r="AQ115" s="98">
        <v>1</v>
      </c>
      <c r="AR115" s="98">
        <v>0</v>
      </c>
      <c r="AS115" s="98">
        <v>0</v>
      </c>
      <c r="AT115" s="98">
        <v>0</v>
      </c>
      <c r="AU115" s="98">
        <v>0</v>
      </c>
      <c r="AV115" s="98">
        <v>0</v>
      </c>
      <c r="AW115" s="98">
        <v>0</v>
      </c>
      <c r="AX115" s="98">
        <v>0</v>
      </c>
      <c r="AY115" s="98">
        <v>0</v>
      </c>
      <c r="AZ115" s="46">
        <f t="shared" si="51"/>
        <v>1</v>
      </c>
      <c r="BA115" s="54">
        <v>0</v>
      </c>
      <c r="BB115" s="114">
        <f t="shared" si="52"/>
        <v>2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>
        <v>0</v>
      </c>
      <c r="BJ115" s="98">
        <v>0</v>
      </c>
      <c r="BK115" s="98">
        <v>0</v>
      </c>
      <c r="BL115" s="98">
        <v>0</v>
      </c>
      <c r="BM115" s="98">
        <v>0</v>
      </c>
      <c r="BN115" s="98">
        <v>0</v>
      </c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>
        <v>1</v>
      </c>
      <c r="BY115" s="98">
        <v>0</v>
      </c>
      <c r="BZ115" s="98">
        <v>0</v>
      </c>
      <c r="CA115" s="98">
        <v>0</v>
      </c>
      <c r="CB115" s="98">
        <v>0</v>
      </c>
      <c r="CC115" s="98">
        <v>0</v>
      </c>
      <c r="CD115" s="51">
        <f t="shared" si="55"/>
        <v>1</v>
      </c>
      <c r="CE115" s="54">
        <v>0</v>
      </c>
      <c r="CF115" s="114">
        <f t="shared" si="56"/>
        <v>2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6</v>
      </c>
      <c r="CK115" s="91">
        <f t="shared" si="39"/>
        <v>5</v>
      </c>
      <c r="CL115" s="91">
        <f t="shared" si="40"/>
        <v>7</v>
      </c>
      <c r="CM115" s="91">
        <f t="shared" si="41"/>
        <v>1</v>
      </c>
      <c r="CN115" s="91">
        <f t="shared" si="42"/>
        <v>2</v>
      </c>
      <c r="CO115" s="91">
        <f t="shared" si="43"/>
        <v>2</v>
      </c>
      <c r="CP115" s="91">
        <f t="shared" si="44"/>
        <v>6</v>
      </c>
      <c r="CQ115" s="91">
        <f t="shared" si="45"/>
        <v>0</v>
      </c>
      <c r="CR115" s="91">
        <f t="shared" si="46"/>
        <v>2</v>
      </c>
      <c r="CS115" s="52">
        <f t="shared" si="58"/>
        <v>23.4</v>
      </c>
      <c r="CT115" s="52">
        <f t="shared" si="59"/>
        <v>38</v>
      </c>
      <c r="CU115" s="53">
        <f t="shared" si="60"/>
        <v>1.6239316239316239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28</v>
      </c>
      <c r="K116" s="98">
        <v>13</v>
      </c>
      <c r="L116" s="98">
        <v>44</v>
      </c>
      <c r="M116" s="98">
        <v>31</v>
      </c>
      <c r="N116" s="98">
        <v>23</v>
      </c>
      <c r="O116" s="98">
        <v>45</v>
      </c>
      <c r="P116" s="98">
        <v>34</v>
      </c>
      <c r="Q116" s="98">
        <v>21</v>
      </c>
      <c r="R116" s="98">
        <v>22</v>
      </c>
      <c r="S116" s="98">
        <v>23</v>
      </c>
      <c r="T116" s="98">
        <v>29</v>
      </c>
      <c r="U116" s="98">
        <v>33</v>
      </c>
      <c r="V116" s="46">
        <f t="shared" si="47"/>
        <v>346</v>
      </c>
      <c r="W116" s="54">
        <v>356.85</v>
      </c>
      <c r="X116" s="114">
        <f t="shared" si="48"/>
        <v>1007.85</v>
      </c>
      <c r="Y116" s="98">
        <v>22</v>
      </c>
      <c r="Z116" s="98">
        <v>6</v>
      </c>
      <c r="AA116" s="98">
        <v>7</v>
      </c>
      <c r="AB116" s="98">
        <v>12</v>
      </c>
      <c r="AC116" s="98">
        <v>19</v>
      </c>
      <c r="AD116" s="98">
        <v>21</v>
      </c>
      <c r="AE116" s="98">
        <v>11</v>
      </c>
      <c r="AF116" s="98">
        <v>11</v>
      </c>
      <c r="AG116" s="98">
        <v>10</v>
      </c>
      <c r="AH116" s="98">
        <v>38</v>
      </c>
      <c r="AI116" s="98">
        <v>71</v>
      </c>
      <c r="AJ116" s="98">
        <v>57</v>
      </c>
      <c r="AK116" s="46">
        <f t="shared" si="49"/>
        <v>285</v>
      </c>
      <c r="AL116" s="54">
        <v>165.75</v>
      </c>
      <c r="AM116" s="114">
        <f t="shared" si="50"/>
        <v>707.75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>
        <v>0</v>
      </c>
      <c r="AT116" s="98">
        <v>0</v>
      </c>
      <c r="AU116" s="98">
        <v>0</v>
      </c>
      <c r="AV116" s="98">
        <v>1</v>
      </c>
      <c r="AW116" s="98">
        <v>0</v>
      </c>
      <c r="AX116" s="98">
        <v>2</v>
      </c>
      <c r="AY116" s="98">
        <v>0</v>
      </c>
      <c r="AZ116" s="46">
        <f t="shared" si="51"/>
        <v>9</v>
      </c>
      <c r="BA116" s="54">
        <v>11.94</v>
      </c>
      <c r="BB116" s="114">
        <f t="shared" si="52"/>
        <v>27.939999999999998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  <c r="BI116" s="98">
        <v>0</v>
      </c>
      <c r="BJ116" s="98">
        <v>0</v>
      </c>
      <c r="BK116" s="98">
        <v>0</v>
      </c>
      <c r="BL116" s="98">
        <v>0</v>
      </c>
      <c r="BM116" s="98">
        <v>0</v>
      </c>
      <c r="BN116" s="98">
        <v>0</v>
      </c>
      <c r="BO116" s="51">
        <f t="shared" si="53"/>
        <v>0</v>
      </c>
      <c r="BP116" s="54">
        <v>0</v>
      </c>
      <c r="BQ116" s="114">
        <f t="shared" si="54"/>
        <v>0</v>
      </c>
      <c r="BR116" s="98">
        <v>1</v>
      </c>
      <c r="BS116" s="98">
        <v>2</v>
      </c>
      <c r="BT116" s="98">
        <v>0</v>
      </c>
      <c r="BU116" s="98">
        <v>1</v>
      </c>
      <c r="BV116" s="98">
        <v>9</v>
      </c>
      <c r="BW116" s="98">
        <v>4</v>
      </c>
      <c r="BX116" s="98">
        <v>1</v>
      </c>
      <c r="BY116" s="98">
        <v>0</v>
      </c>
      <c r="BZ116" s="98">
        <v>1</v>
      </c>
      <c r="CA116" s="98">
        <v>0</v>
      </c>
      <c r="CB116" s="98">
        <v>0</v>
      </c>
      <c r="CC116" s="98">
        <v>4</v>
      </c>
      <c r="CD116" s="51">
        <f t="shared" si="55"/>
        <v>23</v>
      </c>
      <c r="CE116" s="54">
        <v>34</v>
      </c>
      <c r="CF116" s="114">
        <f t="shared" si="56"/>
        <v>77</v>
      </c>
      <c r="CG116" s="91">
        <f t="shared" si="57"/>
        <v>53</v>
      </c>
      <c r="CH116" s="91">
        <f t="shared" si="36"/>
        <v>21</v>
      </c>
      <c r="CI116" s="91">
        <f t="shared" si="37"/>
        <v>51</v>
      </c>
      <c r="CJ116" s="91">
        <f t="shared" si="38"/>
        <v>46</v>
      </c>
      <c r="CK116" s="91">
        <f t="shared" si="39"/>
        <v>53</v>
      </c>
      <c r="CL116" s="91">
        <f t="shared" si="40"/>
        <v>70</v>
      </c>
      <c r="CM116" s="91">
        <f t="shared" si="41"/>
        <v>46</v>
      </c>
      <c r="CN116" s="91">
        <f t="shared" si="42"/>
        <v>32</v>
      </c>
      <c r="CO116" s="91">
        <f t="shared" si="43"/>
        <v>34</v>
      </c>
      <c r="CP116" s="91">
        <f t="shared" si="44"/>
        <v>61</v>
      </c>
      <c r="CQ116" s="91">
        <f t="shared" si="45"/>
        <v>102</v>
      </c>
      <c r="CR116" s="91">
        <f t="shared" si="46"/>
        <v>94</v>
      </c>
      <c r="CS116" s="52">
        <f t="shared" si="58"/>
        <v>568.54000000000008</v>
      </c>
      <c r="CT116" s="52">
        <f t="shared" si="59"/>
        <v>663</v>
      </c>
      <c r="CU116" s="53">
        <f t="shared" si="60"/>
        <v>1.1661448622788193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4</v>
      </c>
      <c r="O117" s="98">
        <v>5</v>
      </c>
      <c r="P117" s="98">
        <v>2</v>
      </c>
      <c r="Q117" s="98">
        <v>2</v>
      </c>
      <c r="R117" s="98">
        <v>2</v>
      </c>
      <c r="S117" s="98">
        <v>2</v>
      </c>
      <c r="T117" s="98">
        <v>2</v>
      </c>
      <c r="U117" s="98">
        <v>4</v>
      </c>
      <c r="V117" s="46">
        <f t="shared" si="47"/>
        <v>25</v>
      </c>
      <c r="W117" s="54">
        <v>21.45</v>
      </c>
      <c r="X117" s="114">
        <f t="shared" si="48"/>
        <v>71.45</v>
      </c>
      <c r="Y117" s="98">
        <v>0</v>
      </c>
      <c r="Z117" s="98">
        <v>0</v>
      </c>
      <c r="AA117" s="98">
        <v>7</v>
      </c>
      <c r="AB117" s="98">
        <v>3</v>
      </c>
      <c r="AC117" s="98">
        <v>14</v>
      </c>
      <c r="AD117" s="98">
        <v>8</v>
      </c>
      <c r="AE117" s="98">
        <v>5</v>
      </c>
      <c r="AF117" s="98">
        <v>4</v>
      </c>
      <c r="AG117" s="98">
        <v>5</v>
      </c>
      <c r="AH117" s="98">
        <v>12</v>
      </c>
      <c r="AI117" s="98">
        <v>9</v>
      </c>
      <c r="AJ117" s="98">
        <v>6</v>
      </c>
      <c r="AK117" s="46">
        <f t="shared" si="49"/>
        <v>73</v>
      </c>
      <c r="AL117" s="54">
        <v>62.4</v>
      </c>
      <c r="AM117" s="114">
        <f t="shared" si="50"/>
        <v>208.4</v>
      </c>
      <c r="AN117" s="98">
        <v>0</v>
      </c>
      <c r="AO117" s="98">
        <v>0</v>
      </c>
      <c r="AP117" s="98">
        <v>1</v>
      </c>
      <c r="AQ117" s="98">
        <v>0</v>
      </c>
      <c r="AR117" s="98">
        <v>1</v>
      </c>
      <c r="AS117" s="98">
        <v>0</v>
      </c>
      <c r="AT117" s="98">
        <v>0</v>
      </c>
      <c r="AU117" s="98">
        <v>1</v>
      </c>
      <c r="AV117" s="98">
        <v>0</v>
      </c>
      <c r="AW117" s="98">
        <v>0</v>
      </c>
      <c r="AX117" s="98">
        <v>0</v>
      </c>
      <c r="AY117" s="98">
        <v>0</v>
      </c>
      <c r="AZ117" s="46">
        <f t="shared" si="51"/>
        <v>3</v>
      </c>
      <c r="BA117" s="54">
        <v>3.98</v>
      </c>
      <c r="BB117" s="114">
        <f t="shared" si="52"/>
        <v>9.98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>
        <v>0</v>
      </c>
      <c r="BK117" s="98">
        <v>0</v>
      </c>
      <c r="BL117" s="98">
        <v>0</v>
      </c>
      <c r="BM117" s="98">
        <v>0</v>
      </c>
      <c r="BN117" s="98">
        <v>0</v>
      </c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>
        <v>0</v>
      </c>
      <c r="BY117" s="98">
        <v>0</v>
      </c>
      <c r="BZ117" s="98">
        <v>0</v>
      </c>
      <c r="CA117" s="98">
        <v>0</v>
      </c>
      <c r="CB117" s="98">
        <v>0</v>
      </c>
      <c r="CC117" s="98">
        <v>0</v>
      </c>
      <c r="CD117" s="51">
        <f t="shared" si="55"/>
        <v>0</v>
      </c>
      <c r="CE117" s="54">
        <v>0</v>
      </c>
      <c r="CF117" s="114">
        <f t="shared" si="56"/>
        <v>0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19</v>
      </c>
      <c r="CL117" s="91">
        <f t="shared" si="40"/>
        <v>13</v>
      </c>
      <c r="CM117" s="91">
        <f t="shared" si="41"/>
        <v>7</v>
      </c>
      <c r="CN117" s="91">
        <f t="shared" si="42"/>
        <v>7</v>
      </c>
      <c r="CO117" s="91">
        <f t="shared" si="43"/>
        <v>7</v>
      </c>
      <c r="CP117" s="91">
        <f t="shared" si="44"/>
        <v>14</v>
      </c>
      <c r="CQ117" s="91">
        <f t="shared" si="45"/>
        <v>11</v>
      </c>
      <c r="CR117" s="91">
        <f t="shared" si="46"/>
        <v>10</v>
      </c>
      <c r="CS117" s="52">
        <f t="shared" si="58"/>
        <v>87.83</v>
      </c>
      <c r="CT117" s="52">
        <f t="shared" si="59"/>
        <v>101</v>
      </c>
      <c r="CU117" s="53">
        <f t="shared" si="60"/>
        <v>1.1499487646590003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3</v>
      </c>
      <c r="O118" s="98">
        <v>5</v>
      </c>
      <c r="P118" s="98">
        <v>5</v>
      </c>
      <c r="Q118" s="98">
        <v>10</v>
      </c>
      <c r="R118" s="98">
        <v>1</v>
      </c>
      <c r="S118" s="98">
        <v>7</v>
      </c>
      <c r="T118" s="98">
        <v>2</v>
      </c>
      <c r="U118" s="98">
        <v>1</v>
      </c>
      <c r="V118" s="46">
        <f t="shared" si="47"/>
        <v>48</v>
      </c>
      <c r="W118" s="54">
        <v>33.15</v>
      </c>
      <c r="X118" s="114">
        <f t="shared" si="48"/>
        <v>126.15</v>
      </c>
      <c r="Y118" s="98">
        <v>8</v>
      </c>
      <c r="Z118" s="98">
        <v>9</v>
      </c>
      <c r="AA118" s="98">
        <v>9</v>
      </c>
      <c r="AB118" s="98">
        <v>10</v>
      </c>
      <c r="AC118" s="98">
        <v>5</v>
      </c>
      <c r="AD118" s="98">
        <v>9</v>
      </c>
      <c r="AE118" s="98">
        <v>5</v>
      </c>
      <c r="AF118" s="98">
        <v>1</v>
      </c>
      <c r="AG118" s="98">
        <v>13</v>
      </c>
      <c r="AH118" s="98">
        <v>3</v>
      </c>
      <c r="AI118" s="98">
        <v>8</v>
      </c>
      <c r="AJ118" s="98">
        <v>3</v>
      </c>
      <c r="AK118" s="46">
        <f t="shared" si="49"/>
        <v>83</v>
      </c>
      <c r="AL118" s="54">
        <v>81.900000000000006</v>
      </c>
      <c r="AM118" s="114">
        <f t="shared" si="50"/>
        <v>230.9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>
        <v>0</v>
      </c>
      <c r="AU118" s="98">
        <v>0</v>
      </c>
      <c r="AV118" s="98">
        <v>0</v>
      </c>
      <c r="AW118" s="98">
        <v>0</v>
      </c>
      <c r="AX118" s="98">
        <v>0</v>
      </c>
      <c r="AY118" s="98">
        <v>0</v>
      </c>
      <c r="AZ118" s="46">
        <f t="shared" si="51"/>
        <v>0</v>
      </c>
      <c r="BA118" s="54">
        <v>0</v>
      </c>
      <c r="BB118" s="114">
        <f t="shared" si="52"/>
        <v>0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>
        <v>0</v>
      </c>
      <c r="BJ118" s="98">
        <v>0</v>
      </c>
      <c r="BK118" s="98">
        <v>0</v>
      </c>
      <c r="BL118" s="98">
        <v>0</v>
      </c>
      <c r="BM118" s="98">
        <v>0</v>
      </c>
      <c r="BN118" s="98">
        <v>0</v>
      </c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>
        <v>0</v>
      </c>
      <c r="BX118" s="98">
        <v>0</v>
      </c>
      <c r="BY118" s="98">
        <v>0</v>
      </c>
      <c r="BZ118" s="98">
        <v>0</v>
      </c>
      <c r="CA118" s="98">
        <v>0</v>
      </c>
      <c r="CB118" s="98">
        <v>0</v>
      </c>
      <c r="CC118" s="98">
        <v>0</v>
      </c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14</v>
      </c>
      <c r="CK118" s="91">
        <f t="shared" si="39"/>
        <v>8</v>
      </c>
      <c r="CL118" s="91">
        <f t="shared" si="40"/>
        <v>14</v>
      </c>
      <c r="CM118" s="91">
        <f t="shared" si="41"/>
        <v>10</v>
      </c>
      <c r="CN118" s="91">
        <f t="shared" si="42"/>
        <v>11</v>
      </c>
      <c r="CO118" s="91">
        <f t="shared" si="43"/>
        <v>14</v>
      </c>
      <c r="CP118" s="91">
        <f t="shared" si="44"/>
        <v>10</v>
      </c>
      <c r="CQ118" s="91">
        <f t="shared" si="45"/>
        <v>10</v>
      </c>
      <c r="CR118" s="91">
        <f t="shared" si="46"/>
        <v>4</v>
      </c>
      <c r="CS118" s="52">
        <f t="shared" si="58"/>
        <v>115.05000000000001</v>
      </c>
      <c r="CT118" s="52">
        <f t="shared" si="59"/>
        <v>131</v>
      </c>
      <c r="CU118" s="53">
        <f t="shared" si="60"/>
        <v>1.1386353759235115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2</v>
      </c>
      <c r="O119" s="98">
        <v>1</v>
      </c>
      <c r="P119" s="98">
        <v>2</v>
      </c>
      <c r="Q119" s="98">
        <v>7</v>
      </c>
      <c r="R119" s="98">
        <v>2</v>
      </c>
      <c r="S119" s="98">
        <v>0</v>
      </c>
      <c r="T119" s="98">
        <v>0</v>
      </c>
      <c r="U119" s="98">
        <v>1</v>
      </c>
      <c r="V119" s="46">
        <f t="shared" si="47"/>
        <v>26</v>
      </c>
      <c r="W119" s="54">
        <v>27.299999999999997</v>
      </c>
      <c r="X119" s="114">
        <f t="shared" si="48"/>
        <v>74.3</v>
      </c>
      <c r="Y119" s="98">
        <v>15</v>
      </c>
      <c r="Z119" s="98">
        <v>1</v>
      </c>
      <c r="AA119" s="98">
        <v>4</v>
      </c>
      <c r="AB119" s="98">
        <v>10</v>
      </c>
      <c r="AC119" s="98">
        <v>9</v>
      </c>
      <c r="AD119" s="98">
        <v>5</v>
      </c>
      <c r="AE119" s="98">
        <v>12</v>
      </c>
      <c r="AF119" s="98">
        <v>9</v>
      </c>
      <c r="AG119" s="98">
        <v>14</v>
      </c>
      <c r="AH119" s="98">
        <v>10</v>
      </c>
      <c r="AI119" s="98">
        <v>11</v>
      </c>
      <c r="AJ119" s="98">
        <v>15</v>
      </c>
      <c r="AK119" s="46">
        <f t="shared" si="49"/>
        <v>115</v>
      </c>
      <c r="AL119" s="54">
        <v>78</v>
      </c>
      <c r="AM119" s="114">
        <f t="shared" si="50"/>
        <v>292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>
        <v>0</v>
      </c>
      <c r="AU119" s="98">
        <v>0</v>
      </c>
      <c r="AV119" s="98">
        <v>0</v>
      </c>
      <c r="AW119" s="98">
        <v>0</v>
      </c>
      <c r="AX119" s="98">
        <v>0</v>
      </c>
      <c r="AY119" s="98">
        <v>0</v>
      </c>
      <c r="AZ119" s="46">
        <f t="shared" si="51"/>
        <v>0</v>
      </c>
      <c r="BA119" s="54">
        <v>0</v>
      </c>
      <c r="BB119" s="114">
        <f t="shared" si="52"/>
        <v>0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>
        <v>0</v>
      </c>
      <c r="BJ119" s="98">
        <v>0</v>
      </c>
      <c r="BK119" s="98">
        <v>0</v>
      </c>
      <c r="BL119" s="98">
        <v>0</v>
      </c>
      <c r="BM119" s="98">
        <v>0</v>
      </c>
      <c r="BN119" s="98">
        <v>0</v>
      </c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>
        <v>0</v>
      </c>
      <c r="BY119" s="98">
        <v>0</v>
      </c>
      <c r="BZ119" s="98">
        <v>0</v>
      </c>
      <c r="CA119" s="98">
        <v>0</v>
      </c>
      <c r="CB119" s="98">
        <v>0</v>
      </c>
      <c r="CC119" s="98">
        <v>0</v>
      </c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13</v>
      </c>
      <c r="CK119" s="91">
        <f t="shared" si="39"/>
        <v>11</v>
      </c>
      <c r="CL119" s="91">
        <f t="shared" si="40"/>
        <v>6</v>
      </c>
      <c r="CM119" s="91">
        <f t="shared" si="41"/>
        <v>14</v>
      </c>
      <c r="CN119" s="91">
        <f t="shared" si="42"/>
        <v>16</v>
      </c>
      <c r="CO119" s="91">
        <f t="shared" si="43"/>
        <v>16</v>
      </c>
      <c r="CP119" s="91">
        <f t="shared" si="44"/>
        <v>10</v>
      </c>
      <c r="CQ119" s="91">
        <f t="shared" si="45"/>
        <v>11</v>
      </c>
      <c r="CR119" s="91">
        <f t="shared" si="46"/>
        <v>16</v>
      </c>
      <c r="CS119" s="52">
        <f t="shared" si="58"/>
        <v>105.3</v>
      </c>
      <c r="CT119" s="52">
        <f t="shared" si="59"/>
        <v>141</v>
      </c>
      <c r="CU119" s="53">
        <f t="shared" si="60"/>
        <v>1.3390313390313391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3</v>
      </c>
      <c r="O120" s="98">
        <v>5</v>
      </c>
      <c r="P120" s="98">
        <v>8</v>
      </c>
      <c r="Q120" s="98">
        <v>1</v>
      </c>
      <c r="R120" s="98">
        <v>6</v>
      </c>
      <c r="S120" s="98">
        <v>7</v>
      </c>
      <c r="T120" s="98">
        <v>3</v>
      </c>
      <c r="U120" s="98">
        <v>2</v>
      </c>
      <c r="V120" s="46">
        <f t="shared" si="47"/>
        <v>59</v>
      </c>
      <c r="W120" s="54">
        <v>52.65</v>
      </c>
      <c r="X120" s="114">
        <f t="shared" si="48"/>
        <v>161.65</v>
      </c>
      <c r="Y120" s="98">
        <v>8</v>
      </c>
      <c r="Z120" s="98">
        <v>3</v>
      </c>
      <c r="AA120" s="98">
        <v>12</v>
      </c>
      <c r="AB120" s="98">
        <v>2</v>
      </c>
      <c r="AC120" s="98">
        <v>27</v>
      </c>
      <c r="AD120" s="98">
        <v>24</v>
      </c>
      <c r="AE120" s="98">
        <v>19</v>
      </c>
      <c r="AF120" s="98">
        <v>13</v>
      </c>
      <c r="AG120" s="98">
        <v>14</v>
      </c>
      <c r="AH120" s="98">
        <v>20</v>
      </c>
      <c r="AI120" s="98">
        <v>22</v>
      </c>
      <c r="AJ120" s="98">
        <v>9</v>
      </c>
      <c r="AK120" s="46">
        <f t="shared" si="49"/>
        <v>173</v>
      </c>
      <c r="AL120" s="54">
        <v>109.19999999999999</v>
      </c>
      <c r="AM120" s="114">
        <f t="shared" si="50"/>
        <v>444.2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>
        <v>1</v>
      </c>
      <c r="AV120" s="98">
        <v>0</v>
      </c>
      <c r="AW120" s="98">
        <v>0</v>
      </c>
      <c r="AX120" s="98">
        <v>0</v>
      </c>
      <c r="AY120" s="98">
        <v>0</v>
      </c>
      <c r="AZ120" s="46">
        <f t="shared" si="51"/>
        <v>1</v>
      </c>
      <c r="BA120" s="54">
        <v>0</v>
      </c>
      <c r="BB120" s="114">
        <f t="shared" si="52"/>
        <v>2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>
        <v>0</v>
      </c>
      <c r="BJ120" s="98">
        <v>0</v>
      </c>
      <c r="BK120" s="98">
        <v>0</v>
      </c>
      <c r="BL120" s="98">
        <v>0</v>
      </c>
      <c r="BM120" s="98">
        <v>0</v>
      </c>
      <c r="BN120" s="98">
        <v>0</v>
      </c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>
        <v>0</v>
      </c>
      <c r="BY120" s="98">
        <v>0</v>
      </c>
      <c r="BZ120" s="98">
        <v>0</v>
      </c>
      <c r="CA120" s="98">
        <v>0</v>
      </c>
      <c r="CB120" s="98">
        <v>0</v>
      </c>
      <c r="CC120" s="98">
        <v>0</v>
      </c>
      <c r="CD120" s="51">
        <f t="shared" si="55"/>
        <v>0</v>
      </c>
      <c r="CE120" s="54">
        <v>0</v>
      </c>
      <c r="CF120" s="114">
        <f t="shared" si="56"/>
        <v>0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30</v>
      </c>
      <c r="CL120" s="91">
        <f t="shared" si="40"/>
        <v>29</v>
      </c>
      <c r="CM120" s="91">
        <f t="shared" si="41"/>
        <v>27</v>
      </c>
      <c r="CN120" s="91">
        <f t="shared" si="42"/>
        <v>15</v>
      </c>
      <c r="CO120" s="91">
        <f t="shared" si="43"/>
        <v>20</v>
      </c>
      <c r="CP120" s="91">
        <f t="shared" si="44"/>
        <v>27</v>
      </c>
      <c r="CQ120" s="91">
        <f t="shared" si="45"/>
        <v>25</v>
      </c>
      <c r="CR120" s="91">
        <f t="shared" si="46"/>
        <v>11</v>
      </c>
      <c r="CS120" s="52">
        <f t="shared" si="58"/>
        <v>161.85</v>
      </c>
      <c r="CT120" s="52">
        <f t="shared" si="59"/>
        <v>233</v>
      </c>
      <c r="CU120" s="53">
        <f t="shared" si="60"/>
        <v>1.4396045721346926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62</v>
      </c>
      <c r="N121" s="98">
        <v>62</v>
      </c>
      <c r="O121" s="98">
        <v>56</v>
      </c>
      <c r="P121" s="98">
        <v>44</v>
      </c>
      <c r="Q121" s="98">
        <v>25</v>
      </c>
      <c r="R121" s="98">
        <v>29</v>
      </c>
      <c r="S121" s="98">
        <v>40</v>
      </c>
      <c r="T121" s="98">
        <v>37</v>
      </c>
      <c r="U121" s="98">
        <v>45</v>
      </c>
      <c r="V121" s="46">
        <f t="shared" si="47"/>
        <v>555</v>
      </c>
      <c r="W121" s="54">
        <v>750</v>
      </c>
      <c r="X121" s="114">
        <f t="shared" si="48"/>
        <v>1763</v>
      </c>
      <c r="Y121" s="98">
        <v>93</v>
      </c>
      <c r="Z121" s="98">
        <v>50</v>
      </c>
      <c r="AA121" s="98">
        <v>76</v>
      </c>
      <c r="AB121" s="98">
        <v>133</v>
      </c>
      <c r="AC121" s="98">
        <v>112</v>
      </c>
      <c r="AD121" s="98">
        <v>95</v>
      </c>
      <c r="AE121" s="98">
        <v>62</v>
      </c>
      <c r="AF121" s="98">
        <v>44</v>
      </c>
      <c r="AG121" s="98">
        <v>65</v>
      </c>
      <c r="AH121" s="98">
        <v>151</v>
      </c>
      <c r="AI121" s="98">
        <v>103</v>
      </c>
      <c r="AJ121" s="98">
        <v>127</v>
      </c>
      <c r="AK121" s="46">
        <f t="shared" si="49"/>
        <v>1111</v>
      </c>
      <c r="AL121" s="54">
        <v>996.45</v>
      </c>
      <c r="AM121" s="114">
        <f t="shared" si="50"/>
        <v>3075.45</v>
      </c>
      <c r="AN121" s="98">
        <v>4</v>
      </c>
      <c r="AO121" s="98">
        <v>2</v>
      </c>
      <c r="AP121" s="98">
        <v>0</v>
      </c>
      <c r="AQ121" s="98">
        <v>3</v>
      </c>
      <c r="AR121" s="98">
        <v>1</v>
      </c>
      <c r="AS121" s="98">
        <v>0</v>
      </c>
      <c r="AT121" s="98">
        <v>1</v>
      </c>
      <c r="AU121" s="98">
        <v>1</v>
      </c>
      <c r="AV121" s="98">
        <v>1</v>
      </c>
      <c r="AW121" s="98">
        <v>1</v>
      </c>
      <c r="AX121" s="98">
        <v>1</v>
      </c>
      <c r="AY121" s="98">
        <v>3</v>
      </c>
      <c r="AZ121" s="46">
        <f t="shared" si="51"/>
        <v>18</v>
      </c>
      <c r="BA121" s="54">
        <v>19.899999999999999</v>
      </c>
      <c r="BB121" s="114">
        <f t="shared" si="52"/>
        <v>49.9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>
        <v>0</v>
      </c>
      <c r="BJ121" s="98">
        <v>0</v>
      </c>
      <c r="BK121" s="98">
        <v>0</v>
      </c>
      <c r="BL121" s="98">
        <v>0</v>
      </c>
      <c r="BM121" s="98">
        <v>0</v>
      </c>
      <c r="BN121" s="98">
        <v>0</v>
      </c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12</v>
      </c>
      <c r="BW121" s="98">
        <v>20</v>
      </c>
      <c r="BX121" s="98">
        <v>6</v>
      </c>
      <c r="BY121" s="98">
        <v>7</v>
      </c>
      <c r="BZ121" s="98">
        <v>7</v>
      </c>
      <c r="CA121" s="98">
        <v>12</v>
      </c>
      <c r="CB121" s="98">
        <v>12</v>
      </c>
      <c r="CC121" s="98">
        <v>10</v>
      </c>
      <c r="CD121" s="51">
        <f t="shared" si="55"/>
        <v>124</v>
      </c>
      <c r="CE121" s="54">
        <v>122</v>
      </c>
      <c r="CF121" s="114">
        <f t="shared" si="56"/>
        <v>355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214</v>
      </c>
      <c r="CK121" s="91">
        <f t="shared" si="39"/>
        <v>187</v>
      </c>
      <c r="CL121" s="91">
        <f t="shared" si="40"/>
        <v>171</v>
      </c>
      <c r="CM121" s="91">
        <f t="shared" si="41"/>
        <v>113</v>
      </c>
      <c r="CN121" s="91">
        <f t="shared" si="42"/>
        <v>77</v>
      </c>
      <c r="CO121" s="91">
        <f t="shared" si="43"/>
        <v>102</v>
      </c>
      <c r="CP121" s="91">
        <f t="shared" si="44"/>
        <v>204</v>
      </c>
      <c r="CQ121" s="91">
        <f t="shared" si="45"/>
        <v>153</v>
      </c>
      <c r="CR121" s="91">
        <f t="shared" si="46"/>
        <v>185</v>
      </c>
      <c r="CS121" s="52">
        <f t="shared" si="58"/>
        <v>1888.3500000000001</v>
      </c>
      <c r="CT121" s="52">
        <f t="shared" si="59"/>
        <v>1808</v>
      </c>
      <c r="CU121" s="53">
        <f t="shared" si="60"/>
        <v>0.95744962533428646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7</v>
      </c>
      <c r="N122" s="98">
        <v>10</v>
      </c>
      <c r="O122" s="98">
        <v>3</v>
      </c>
      <c r="P122" s="98">
        <v>3</v>
      </c>
      <c r="Q122" s="98">
        <v>5</v>
      </c>
      <c r="R122" s="98">
        <v>9</v>
      </c>
      <c r="S122" s="98">
        <v>16</v>
      </c>
      <c r="T122" s="98">
        <v>2</v>
      </c>
      <c r="U122" s="98">
        <v>9</v>
      </c>
      <c r="V122" s="46">
        <f t="shared" si="47"/>
        <v>88</v>
      </c>
      <c r="W122" s="54">
        <v>100</v>
      </c>
      <c r="X122" s="114">
        <f t="shared" si="48"/>
        <v>264</v>
      </c>
      <c r="Y122" s="98">
        <v>5</v>
      </c>
      <c r="Z122" s="98">
        <v>5</v>
      </c>
      <c r="AA122" s="98">
        <v>3</v>
      </c>
      <c r="AB122" s="98">
        <v>4</v>
      </c>
      <c r="AC122" s="98">
        <v>4</v>
      </c>
      <c r="AD122" s="98">
        <v>3</v>
      </c>
      <c r="AE122" s="98">
        <v>0</v>
      </c>
      <c r="AF122" s="98">
        <v>0</v>
      </c>
      <c r="AG122" s="98">
        <v>1</v>
      </c>
      <c r="AH122" s="98">
        <v>4</v>
      </c>
      <c r="AI122" s="98">
        <v>0</v>
      </c>
      <c r="AJ122" s="98">
        <v>6</v>
      </c>
      <c r="AK122" s="46">
        <f t="shared" si="49"/>
        <v>35</v>
      </c>
      <c r="AL122" s="54">
        <v>40.950000000000003</v>
      </c>
      <c r="AM122" s="114">
        <f t="shared" si="50"/>
        <v>100.95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>
        <v>0</v>
      </c>
      <c r="AU122" s="98">
        <v>0</v>
      </c>
      <c r="AV122" s="98">
        <v>0</v>
      </c>
      <c r="AW122" s="98">
        <v>0</v>
      </c>
      <c r="AX122" s="98">
        <v>1</v>
      </c>
      <c r="AY122" s="98">
        <v>0</v>
      </c>
      <c r="AZ122" s="46">
        <f t="shared" si="51"/>
        <v>1</v>
      </c>
      <c r="BA122" s="54">
        <v>0</v>
      </c>
      <c r="BB122" s="114">
        <f t="shared" si="52"/>
        <v>2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>
        <v>0</v>
      </c>
      <c r="BJ122" s="98">
        <v>0</v>
      </c>
      <c r="BK122" s="98">
        <v>0</v>
      </c>
      <c r="BL122" s="98">
        <v>0</v>
      </c>
      <c r="BM122" s="98">
        <v>0</v>
      </c>
      <c r="BN122" s="98">
        <v>0</v>
      </c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>
        <v>0</v>
      </c>
      <c r="BX122" s="98">
        <v>0</v>
      </c>
      <c r="BY122" s="98">
        <v>0</v>
      </c>
      <c r="BZ122" s="98">
        <v>0</v>
      </c>
      <c r="CA122" s="98">
        <v>0</v>
      </c>
      <c r="CB122" s="98">
        <v>0</v>
      </c>
      <c r="CC122" s="98">
        <v>0</v>
      </c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11</v>
      </c>
      <c r="CK122" s="91">
        <f t="shared" si="39"/>
        <v>14</v>
      </c>
      <c r="CL122" s="91">
        <f t="shared" si="40"/>
        <v>6</v>
      </c>
      <c r="CM122" s="91">
        <f t="shared" si="41"/>
        <v>3</v>
      </c>
      <c r="CN122" s="91">
        <f t="shared" si="42"/>
        <v>5</v>
      </c>
      <c r="CO122" s="91">
        <f t="shared" si="43"/>
        <v>10</v>
      </c>
      <c r="CP122" s="91">
        <f t="shared" si="44"/>
        <v>20</v>
      </c>
      <c r="CQ122" s="91">
        <f t="shared" si="45"/>
        <v>3</v>
      </c>
      <c r="CR122" s="91">
        <f t="shared" si="46"/>
        <v>15</v>
      </c>
      <c r="CS122" s="52">
        <f t="shared" si="58"/>
        <v>140.94999999999999</v>
      </c>
      <c r="CT122" s="52">
        <f t="shared" si="59"/>
        <v>124</v>
      </c>
      <c r="CU122" s="53">
        <f t="shared" si="60"/>
        <v>0.87974459028024132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>
        <v>0</v>
      </c>
      <c r="P123" s="98">
        <v>2</v>
      </c>
      <c r="Q123" s="98">
        <v>0</v>
      </c>
      <c r="R123" s="98">
        <v>0</v>
      </c>
      <c r="S123" s="98">
        <v>11</v>
      </c>
      <c r="T123" s="98">
        <v>0</v>
      </c>
      <c r="U123" s="98">
        <v>0</v>
      </c>
      <c r="V123" s="46">
        <f t="shared" si="47"/>
        <v>17</v>
      </c>
      <c r="W123" s="54">
        <v>80</v>
      </c>
      <c r="X123" s="114">
        <f t="shared" si="48"/>
        <v>111</v>
      </c>
      <c r="Y123" s="98">
        <v>16</v>
      </c>
      <c r="Z123" s="98">
        <v>5</v>
      </c>
      <c r="AA123" s="98">
        <v>3</v>
      </c>
      <c r="AB123" s="98">
        <v>3</v>
      </c>
      <c r="AC123" s="98">
        <v>13</v>
      </c>
      <c r="AD123" s="98">
        <v>0</v>
      </c>
      <c r="AE123" s="98">
        <v>22</v>
      </c>
      <c r="AF123" s="98">
        <v>14</v>
      </c>
      <c r="AG123" s="98">
        <v>20</v>
      </c>
      <c r="AH123" s="98">
        <v>54</v>
      </c>
      <c r="AI123" s="98">
        <v>0</v>
      </c>
      <c r="AJ123" s="98">
        <v>0</v>
      </c>
      <c r="AK123" s="46">
        <f t="shared" si="49"/>
        <v>150</v>
      </c>
      <c r="AL123" s="54">
        <v>78</v>
      </c>
      <c r="AM123" s="114">
        <f t="shared" si="50"/>
        <v>357</v>
      </c>
      <c r="AN123" s="98">
        <v>0</v>
      </c>
      <c r="AO123" s="98">
        <v>0</v>
      </c>
      <c r="AP123" s="98">
        <v>0</v>
      </c>
      <c r="AQ123" s="98">
        <v>0</v>
      </c>
      <c r="AR123" s="98">
        <v>1</v>
      </c>
      <c r="AS123" s="98">
        <v>1</v>
      </c>
      <c r="AT123" s="98">
        <v>0</v>
      </c>
      <c r="AU123" s="98">
        <v>2</v>
      </c>
      <c r="AV123" s="98">
        <v>0</v>
      </c>
      <c r="AW123" s="98">
        <v>0</v>
      </c>
      <c r="AX123" s="98">
        <v>0</v>
      </c>
      <c r="AY123" s="98">
        <v>0</v>
      </c>
      <c r="AZ123" s="46">
        <f t="shared" si="51"/>
        <v>4</v>
      </c>
      <c r="BA123" s="54">
        <v>1.99</v>
      </c>
      <c r="BB123" s="114">
        <f t="shared" si="52"/>
        <v>9.99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>
        <v>0</v>
      </c>
      <c r="BI123" s="98">
        <v>0</v>
      </c>
      <c r="BJ123" s="98">
        <v>0</v>
      </c>
      <c r="BK123" s="98">
        <v>0</v>
      </c>
      <c r="BL123" s="98">
        <v>0</v>
      </c>
      <c r="BM123" s="98">
        <v>0</v>
      </c>
      <c r="BN123" s="98">
        <v>0</v>
      </c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>
        <v>0</v>
      </c>
      <c r="BX123" s="98">
        <v>0</v>
      </c>
      <c r="BY123" s="98">
        <v>0</v>
      </c>
      <c r="BZ123" s="98">
        <v>0</v>
      </c>
      <c r="CA123" s="98">
        <v>0</v>
      </c>
      <c r="CB123" s="98">
        <v>0</v>
      </c>
      <c r="CC123" s="98">
        <v>0</v>
      </c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14</v>
      </c>
      <c r="CL123" s="91">
        <f t="shared" si="40"/>
        <v>1</v>
      </c>
      <c r="CM123" s="91">
        <f t="shared" si="41"/>
        <v>24</v>
      </c>
      <c r="CN123" s="91">
        <f t="shared" si="42"/>
        <v>16</v>
      </c>
      <c r="CO123" s="91">
        <f t="shared" si="43"/>
        <v>20</v>
      </c>
      <c r="CP123" s="91">
        <f t="shared" si="44"/>
        <v>65</v>
      </c>
      <c r="CQ123" s="91">
        <f t="shared" si="45"/>
        <v>0</v>
      </c>
      <c r="CR123" s="91">
        <f t="shared" si="46"/>
        <v>0</v>
      </c>
      <c r="CS123" s="52">
        <f t="shared" si="58"/>
        <v>159.99</v>
      </c>
      <c r="CT123" s="52">
        <f t="shared" si="59"/>
        <v>171</v>
      </c>
      <c r="CU123" s="53">
        <f t="shared" si="60"/>
        <v>1.0688168010500656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17</v>
      </c>
      <c r="O124" s="98">
        <v>4</v>
      </c>
      <c r="P124" s="98">
        <v>10</v>
      </c>
      <c r="Q124" s="98">
        <v>3</v>
      </c>
      <c r="R124" s="98">
        <v>3</v>
      </c>
      <c r="S124" s="98">
        <v>1</v>
      </c>
      <c r="T124" s="98">
        <v>3</v>
      </c>
      <c r="U124" s="98">
        <v>6</v>
      </c>
      <c r="V124" s="46">
        <f t="shared" si="47"/>
        <v>123</v>
      </c>
      <c r="W124" s="54">
        <v>189.14999999999998</v>
      </c>
      <c r="X124" s="114">
        <f t="shared" si="48"/>
        <v>430.15</v>
      </c>
      <c r="Y124" s="98">
        <v>23</v>
      </c>
      <c r="Z124" s="98">
        <v>27</v>
      </c>
      <c r="AA124" s="98">
        <v>8</v>
      </c>
      <c r="AB124" s="98">
        <v>15</v>
      </c>
      <c r="AC124" s="98">
        <v>44</v>
      </c>
      <c r="AD124" s="98">
        <v>47</v>
      </c>
      <c r="AE124" s="98">
        <v>19</v>
      </c>
      <c r="AF124" s="98">
        <v>9</v>
      </c>
      <c r="AG124" s="98">
        <v>9</v>
      </c>
      <c r="AH124" s="98">
        <v>4</v>
      </c>
      <c r="AI124" s="98">
        <v>2</v>
      </c>
      <c r="AJ124" s="98">
        <v>9</v>
      </c>
      <c r="AK124" s="46">
        <f t="shared" si="49"/>
        <v>216</v>
      </c>
      <c r="AL124" s="54">
        <v>228.14999999999998</v>
      </c>
      <c r="AM124" s="114">
        <f t="shared" si="50"/>
        <v>610.15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>
        <v>0</v>
      </c>
      <c r="AT124" s="98">
        <v>0</v>
      </c>
      <c r="AU124" s="98">
        <v>0</v>
      </c>
      <c r="AV124" s="98">
        <v>0</v>
      </c>
      <c r="AW124" s="98">
        <v>0</v>
      </c>
      <c r="AX124" s="98">
        <v>0</v>
      </c>
      <c r="AY124" s="98">
        <v>1</v>
      </c>
      <c r="AZ124" s="46">
        <f t="shared" si="51"/>
        <v>4</v>
      </c>
      <c r="BA124" s="54">
        <v>5.97</v>
      </c>
      <c r="BB124" s="114">
        <f t="shared" si="52"/>
        <v>13.969999999999999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>
        <v>0</v>
      </c>
      <c r="BI124" s="98">
        <v>0</v>
      </c>
      <c r="BJ124" s="98">
        <v>0</v>
      </c>
      <c r="BK124" s="98">
        <v>0</v>
      </c>
      <c r="BL124" s="98">
        <v>0</v>
      </c>
      <c r="BM124" s="98">
        <v>0</v>
      </c>
      <c r="BN124" s="98">
        <v>0</v>
      </c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>
        <v>6</v>
      </c>
      <c r="BX124" s="98">
        <v>2</v>
      </c>
      <c r="BY124" s="98">
        <v>0</v>
      </c>
      <c r="BZ124" s="98">
        <v>0</v>
      </c>
      <c r="CA124" s="98">
        <v>0</v>
      </c>
      <c r="CB124" s="98">
        <v>3</v>
      </c>
      <c r="CC124" s="98">
        <v>1</v>
      </c>
      <c r="CD124" s="51">
        <f t="shared" si="55"/>
        <v>31</v>
      </c>
      <c r="CE124" s="54">
        <v>38</v>
      </c>
      <c r="CF124" s="114">
        <f t="shared" si="56"/>
        <v>100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61</v>
      </c>
      <c r="CL124" s="91">
        <f t="shared" si="40"/>
        <v>57</v>
      </c>
      <c r="CM124" s="91">
        <f t="shared" si="41"/>
        <v>31</v>
      </c>
      <c r="CN124" s="91">
        <f t="shared" si="42"/>
        <v>12</v>
      </c>
      <c r="CO124" s="91">
        <f t="shared" si="43"/>
        <v>12</v>
      </c>
      <c r="CP124" s="91">
        <f t="shared" si="44"/>
        <v>5</v>
      </c>
      <c r="CQ124" s="91">
        <f t="shared" si="45"/>
        <v>8</v>
      </c>
      <c r="CR124" s="91">
        <f t="shared" si="46"/>
        <v>17</v>
      </c>
      <c r="CS124" s="52">
        <f t="shared" si="58"/>
        <v>461.27</v>
      </c>
      <c r="CT124" s="52">
        <f t="shared" si="59"/>
        <v>374</v>
      </c>
      <c r="CU124" s="53">
        <f t="shared" si="60"/>
        <v>0.81080495154681642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9</v>
      </c>
      <c r="O125" s="98">
        <v>12</v>
      </c>
      <c r="P125" s="98">
        <v>23</v>
      </c>
      <c r="Q125" s="98">
        <v>6</v>
      </c>
      <c r="R125" s="98">
        <v>6</v>
      </c>
      <c r="S125" s="98">
        <v>8</v>
      </c>
      <c r="T125" s="98">
        <v>13</v>
      </c>
      <c r="U125" s="98">
        <v>13</v>
      </c>
      <c r="V125" s="46">
        <f t="shared" si="47"/>
        <v>109</v>
      </c>
      <c r="W125" s="54">
        <v>54.599999999999994</v>
      </c>
      <c r="X125" s="114">
        <f t="shared" si="48"/>
        <v>272.60000000000002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>
        <v>4</v>
      </c>
      <c r="AE125" s="98">
        <v>25</v>
      </c>
      <c r="AF125" s="98">
        <v>0</v>
      </c>
      <c r="AG125" s="98">
        <v>5</v>
      </c>
      <c r="AH125" s="98">
        <v>2</v>
      </c>
      <c r="AI125" s="98">
        <v>6</v>
      </c>
      <c r="AJ125" s="98">
        <v>16</v>
      </c>
      <c r="AK125" s="46">
        <f t="shared" si="49"/>
        <v>73</v>
      </c>
      <c r="AL125" s="54">
        <v>29.25</v>
      </c>
      <c r="AM125" s="114">
        <f t="shared" si="50"/>
        <v>175.25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>
        <v>0</v>
      </c>
      <c r="AT125" s="98">
        <v>1</v>
      </c>
      <c r="AU125" s="98">
        <v>0</v>
      </c>
      <c r="AV125" s="98">
        <v>0</v>
      </c>
      <c r="AW125" s="98">
        <v>0</v>
      </c>
      <c r="AX125" s="98">
        <v>0</v>
      </c>
      <c r="AY125" s="98">
        <v>0</v>
      </c>
      <c r="AZ125" s="46">
        <f t="shared" si="51"/>
        <v>2</v>
      </c>
      <c r="BA125" s="54">
        <v>1.99</v>
      </c>
      <c r="BB125" s="114">
        <f t="shared" si="52"/>
        <v>5.99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>
        <v>0</v>
      </c>
      <c r="BI125" s="98">
        <v>0</v>
      </c>
      <c r="BJ125" s="98">
        <v>0</v>
      </c>
      <c r="BK125" s="98">
        <v>0</v>
      </c>
      <c r="BL125" s="98">
        <v>0</v>
      </c>
      <c r="BM125" s="98">
        <v>0</v>
      </c>
      <c r="BN125" s="98">
        <v>0</v>
      </c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>
        <v>0</v>
      </c>
      <c r="BX125" s="98">
        <v>1</v>
      </c>
      <c r="BY125" s="98">
        <v>0</v>
      </c>
      <c r="BZ125" s="98">
        <v>0</v>
      </c>
      <c r="CA125" s="98">
        <v>0</v>
      </c>
      <c r="CB125" s="98">
        <v>0</v>
      </c>
      <c r="CC125" s="98">
        <v>0</v>
      </c>
      <c r="CD125" s="51">
        <f t="shared" si="55"/>
        <v>1</v>
      </c>
      <c r="CE125" s="54">
        <v>0</v>
      </c>
      <c r="CF125" s="114">
        <f t="shared" si="56"/>
        <v>2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9</v>
      </c>
      <c r="CL125" s="91">
        <f t="shared" si="40"/>
        <v>16</v>
      </c>
      <c r="CM125" s="91">
        <f t="shared" si="41"/>
        <v>50</v>
      </c>
      <c r="CN125" s="91">
        <f t="shared" si="42"/>
        <v>6</v>
      </c>
      <c r="CO125" s="91">
        <f t="shared" si="43"/>
        <v>11</v>
      </c>
      <c r="CP125" s="91">
        <f t="shared" si="44"/>
        <v>10</v>
      </c>
      <c r="CQ125" s="91">
        <f t="shared" si="45"/>
        <v>19</v>
      </c>
      <c r="CR125" s="91">
        <f t="shared" si="46"/>
        <v>29</v>
      </c>
      <c r="CS125" s="52">
        <f t="shared" si="58"/>
        <v>85.839999999999989</v>
      </c>
      <c r="CT125" s="52">
        <f t="shared" si="59"/>
        <v>185</v>
      </c>
      <c r="CU125" s="53">
        <f t="shared" si="60"/>
        <v>2.1551724137931036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21</v>
      </c>
      <c r="N126" s="98">
        <v>4</v>
      </c>
      <c r="O126" s="98">
        <v>4</v>
      </c>
      <c r="P126" s="98">
        <v>1</v>
      </c>
      <c r="Q126" s="98">
        <v>7</v>
      </c>
      <c r="R126" s="98">
        <v>0</v>
      </c>
      <c r="S126" s="98">
        <v>4</v>
      </c>
      <c r="T126" s="98">
        <v>10</v>
      </c>
      <c r="U126" s="98">
        <v>2</v>
      </c>
      <c r="V126" s="46">
        <f t="shared" si="47"/>
        <v>80</v>
      </c>
      <c r="W126" s="54">
        <v>258</v>
      </c>
      <c r="X126" s="114">
        <f t="shared" si="48"/>
        <v>404</v>
      </c>
      <c r="Y126" s="98">
        <v>8</v>
      </c>
      <c r="Z126" s="98">
        <v>23</v>
      </c>
      <c r="AA126" s="98">
        <v>18</v>
      </c>
      <c r="AB126" s="98">
        <v>43</v>
      </c>
      <c r="AC126" s="98">
        <v>47</v>
      </c>
      <c r="AD126" s="98">
        <v>32</v>
      </c>
      <c r="AE126" s="98">
        <v>11</v>
      </c>
      <c r="AF126" s="98">
        <v>41</v>
      </c>
      <c r="AG126" s="98">
        <v>31</v>
      </c>
      <c r="AH126" s="98">
        <v>26</v>
      </c>
      <c r="AI126" s="98">
        <v>88</v>
      </c>
      <c r="AJ126" s="98">
        <v>19</v>
      </c>
      <c r="AK126" s="46">
        <f t="shared" si="49"/>
        <v>387</v>
      </c>
      <c r="AL126" s="54">
        <v>306.14999999999998</v>
      </c>
      <c r="AM126" s="114">
        <f t="shared" si="50"/>
        <v>1049.1500000000001</v>
      </c>
      <c r="AN126" s="98">
        <v>0</v>
      </c>
      <c r="AO126" s="98">
        <v>2</v>
      </c>
      <c r="AP126" s="98">
        <v>1</v>
      </c>
      <c r="AQ126" s="98">
        <v>3</v>
      </c>
      <c r="AR126" s="98">
        <v>3</v>
      </c>
      <c r="AS126" s="98">
        <v>0</v>
      </c>
      <c r="AT126" s="98">
        <v>0</v>
      </c>
      <c r="AU126" s="98">
        <v>0</v>
      </c>
      <c r="AV126" s="98">
        <v>0</v>
      </c>
      <c r="AW126" s="98">
        <v>0</v>
      </c>
      <c r="AX126" s="98">
        <v>1</v>
      </c>
      <c r="AY126" s="98">
        <v>1</v>
      </c>
      <c r="AZ126" s="46">
        <f t="shared" si="51"/>
        <v>11</v>
      </c>
      <c r="BA126" s="54">
        <v>17.91</v>
      </c>
      <c r="BB126" s="114">
        <f t="shared" si="52"/>
        <v>37.909999999999997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>
        <v>0</v>
      </c>
      <c r="BI126" s="98">
        <v>0</v>
      </c>
      <c r="BJ126" s="98">
        <v>0</v>
      </c>
      <c r="BK126" s="98">
        <v>0</v>
      </c>
      <c r="BL126" s="98">
        <v>0</v>
      </c>
      <c r="BM126" s="98">
        <v>0</v>
      </c>
      <c r="BN126" s="98">
        <v>0</v>
      </c>
      <c r="BO126" s="51">
        <f t="shared" si="53"/>
        <v>0</v>
      </c>
      <c r="BP126" s="54">
        <v>0</v>
      </c>
      <c r="BQ126" s="114">
        <f t="shared" si="54"/>
        <v>0</v>
      </c>
      <c r="BR126" s="98">
        <v>0</v>
      </c>
      <c r="BS126" s="98">
        <v>1</v>
      </c>
      <c r="BT126" s="98">
        <v>0</v>
      </c>
      <c r="BU126" s="98">
        <v>2</v>
      </c>
      <c r="BV126" s="98">
        <v>1</v>
      </c>
      <c r="BW126" s="98">
        <v>1</v>
      </c>
      <c r="BX126" s="98">
        <v>2</v>
      </c>
      <c r="BY126" s="98">
        <v>2</v>
      </c>
      <c r="BZ126" s="98">
        <v>0</v>
      </c>
      <c r="CA126" s="98">
        <v>0</v>
      </c>
      <c r="CB126" s="98">
        <v>1</v>
      </c>
      <c r="CC126" s="98">
        <v>1</v>
      </c>
      <c r="CD126" s="51">
        <f t="shared" si="55"/>
        <v>11</v>
      </c>
      <c r="CE126" s="54">
        <v>12</v>
      </c>
      <c r="CF126" s="114">
        <f t="shared" si="56"/>
        <v>33</v>
      </c>
      <c r="CG126" s="91">
        <f t="shared" si="57"/>
        <v>9</v>
      </c>
      <c r="CH126" s="91">
        <f t="shared" si="36"/>
        <v>39</v>
      </c>
      <c r="CI126" s="91">
        <f t="shared" si="37"/>
        <v>32</v>
      </c>
      <c r="CJ126" s="91">
        <f t="shared" si="38"/>
        <v>69</v>
      </c>
      <c r="CK126" s="91">
        <f t="shared" si="39"/>
        <v>55</v>
      </c>
      <c r="CL126" s="91">
        <f t="shared" si="40"/>
        <v>37</v>
      </c>
      <c r="CM126" s="91">
        <f t="shared" si="41"/>
        <v>14</v>
      </c>
      <c r="CN126" s="91">
        <f t="shared" si="42"/>
        <v>50</v>
      </c>
      <c r="CO126" s="91">
        <f t="shared" si="43"/>
        <v>31</v>
      </c>
      <c r="CP126" s="91">
        <f t="shared" si="44"/>
        <v>30</v>
      </c>
      <c r="CQ126" s="91">
        <f t="shared" si="45"/>
        <v>100</v>
      </c>
      <c r="CR126" s="91">
        <f t="shared" si="46"/>
        <v>23</v>
      </c>
      <c r="CS126" s="52">
        <f t="shared" si="58"/>
        <v>594.05999999999995</v>
      </c>
      <c r="CT126" s="52">
        <f t="shared" si="59"/>
        <v>489</v>
      </c>
      <c r="CU126" s="53">
        <f t="shared" si="60"/>
        <v>0.82314917685082323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16</v>
      </c>
      <c r="N127" s="98">
        <v>25</v>
      </c>
      <c r="O127" s="98">
        <v>16</v>
      </c>
      <c r="P127" s="98">
        <v>7</v>
      </c>
      <c r="Q127" s="98">
        <v>8</v>
      </c>
      <c r="R127" s="98">
        <v>5</v>
      </c>
      <c r="S127" s="98">
        <v>0</v>
      </c>
      <c r="T127" s="98">
        <v>7</v>
      </c>
      <c r="U127" s="98">
        <v>0</v>
      </c>
      <c r="V127" s="46">
        <f t="shared" si="47"/>
        <v>113</v>
      </c>
      <c r="W127" s="54">
        <v>150.14999999999998</v>
      </c>
      <c r="X127" s="114">
        <f t="shared" si="48"/>
        <v>347.15</v>
      </c>
      <c r="Y127" s="98">
        <v>13</v>
      </c>
      <c r="Z127" s="98">
        <v>20</v>
      </c>
      <c r="AA127" s="98">
        <v>0</v>
      </c>
      <c r="AB127" s="98">
        <v>13</v>
      </c>
      <c r="AC127" s="98">
        <v>25</v>
      </c>
      <c r="AD127" s="98">
        <v>29</v>
      </c>
      <c r="AE127" s="98">
        <v>19</v>
      </c>
      <c r="AF127" s="98">
        <v>35</v>
      </c>
      <c r="AG127" s="98">
        <v>22</v>
      </c>
      <c r="AH127" s="98">
        <v>6</v>
      </c>
      <c r="AI127" s="98">
        <v>14</v>
      </c>
      <c r="AJ127" s="98">
        <v>0</v>
      </c>
      <c r="AK127" s="46">
        <f t="shared" si="49"/>
        <v>196</v>
      </c>
      <c r="AL127" s="54">
        <v>150.14999999999998</v>
      </c>
      <c r="AM127" s="114">
        <f t="shared" si="50"/>
        <v>509.15</v>
      </c>
      <c r="AN127" s="98">
        <v>1</v>
      </c>
      <c r="AO127" s="98">
        <v>0</v>
      </c>
      <c r="AP127" s="98">
        <v>0</v>
      </c>
      <c r="AQ127" s="98">
        <v>1</v>
      </c>
      <c r="AR127" s="98">
        <v>0</v>
      </c>
      <c r="AS127" s="98">
        <v>3</v>
      </c>
      <c r="AT127" s="98">
        <v>0</v>
      </c>
      <c r="AU127" s="98">
        <v>0</v>
      </c>
      <c r="AV127" s="98">
        <v>2</v>
      </c>
      <c r="AW127" s="98">
        <v>0</v>
      </c>
      <c r="AX127" s="98">
        <v>1</v>
      </c>
      <c r="AY127" s="98">
        <v>0</v>
      </c>
      <c r="AZ127" s="46">
        <f t="shared" si="51"/>
        <v>8</v>
      </c>
      <c r="BA127" s="54">
        <v>5.97</v>
      </c>
      <c r="BB127" s="114">
        <f t="shared" si="52"/>
        <v>20.97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>
        <v>0</v>
      </c>
      <c r="BI127" s="98">
        <v>0</v>
      </c>
      <c r="BJ127" s="98">
        <v>0</v>
      </c>
      <c r="BK127" s="98">
        <v>0</v>
      </c>
      <c r="BL127" s="98">
        <v>0</v>
      </c>
      <c r="BM127" s="98">
        <v>0</v>
      </c>
      <c r="BN127" s="98">
        <v>0</v>
      </c>
      <c r="BO127" s="51">
        <f t="shared" si="53"/>
        <v>0</v>
      </c>
      <c r="BP127" s="54">
        <v>0</v>
      </c>
      <c r="BQ127" s="114">
        <f t="shared" si="54"/>
        <v>0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>
        <v>0</v>
      </c>
      <c r="BX127" s="98">
        <v>0</v>
      </c>
      <c r="BY127" s="98">
        <v>1</v>
      </c>
      <c r="BZ127" s="98">
        <v>0</v>
      </c>
      <c r="CA127" s="98">
        <v>0</v>
      </c>
      <c r="CB127" s="98">
        <v>0</v>
      </c>
      <c r="CC127" s="98">
        <v>0</v>
      </c>
      <c r="CD127" s="51">
        <f t="shared" si="55"/>
        <v>1</v>
      </c>
      <c r="CE127" s="54">
        <v>0</v>
      </c>
      <c r="CF127" s="114">
        <f t="shared" si="56"/>
        <v>2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30</v>
      </c>
      <c r="CK127" s="91">
        <f t="shared" si="39"/>
        <v>50</v>
      </c>
      <c r="CL127" s="91">
        <f t="shared" si="40"/>
        <v>48</v>
      </c>
      <c r="CM127" s="91">
        <f t="shared" si="41"/>
        <v>26</v>
      </c>
      <c r="CN127" s="91">
        <f t="shared" si="42"/>
        <v>44</v>
      </c>
      <c r="CO127" s="91">
        <f t="shared" si="43"/>
        <v>29</v>
      </c>
      <c r="CP127" s="91">
        <f t="shared" si="44"/>
        <v>6</v>
      </c>
      <c r="CQ127" s="91">
        <f t="shared" si="45"/>
        <v>22</v>
      </c>
      <c r="CR127" s="91">
        <f t="shared" si="46"/>
        <v>0</v>
      </c>
      <c r="CS127" s="52">
        <f t="shared" si="58"/>
        <v>306.27</v>
      </c>
      <c r="CT127" s="52">
        <f t="shared" si="59"/>
        <v>318</v>
      </c>
      <c r="CU127" s="53">
        <f t="shared" si="60"/>
        <v>1.0382995396219024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1</v>
      </c>
      <c r="O128" s="98">
        <v>6</v>
      </c>
      <c r="P128" s="98">
        <v>1</v>
      </c>
      <c r="Q128" s="98">
        <v>3</v>
      </c>
      <c r="R128" s="98">
        <v>5</v>
      </c>
      <c r="S128" s="98">
        <v>4</v>
      </c>
      <c r="T128" s="98">
        <v>6</v>
      </c>
      <c r="U128" s="98">
        <v>4</v>
      </c>
      <c r="V128" s="46">
        <f t="shared" si="47"/>
        <v>65</v>
      </c>
      <c r="W128" s="54">
        <v>81.900000000000006</v>
      </c>
      <c r="X128" s="114">
        <f t="shared" si="48"/>
        <v>196.9</v>
      </c>
      <c r="Y128" s="98">
        <v>4</v>
      </c>
      <c r="Z128" s="98">
        <v>4</v>
      </c>
      <c r="AA128" s="98">
        <v>6</v>
      </c>
      <c r="AB128" s="98">
        <v>12</v>
      </c>
      <c r="AC128" s="98">
        <v>16</v>
      </c>
      <c r="AD128" s="98">
        <v>27</v>
      </c>
      <c r="AE128" s="98">
        <v>10</v>
      </c>
      <c r="AF128" s="98">
        <v>6</v>
      </c>
      <c r="AG128" s="98">
        <v>2</v>
      </c>
      <c r="AH128" s="98">
        <v>3</v>
      </c>
      <c r="AI128" s="98">
        <v>8</v>
      </c>
      <c r="AJ128" s="98">
        <v>2</v>
      </c>
      <c r="AK128" s="46">
        <f t="shared" si="49"/>
        <v>100</v>
      </c>
      <c r="AL128" s="54">
        <v>134.55000000000001</v>
      </c>
      <c r="AM128" s="114">
        <f t="shared" si="50"/>
        <v>326.55</v>
      </c>
      <c r="AN128" s="98">
        <v>2</v>
      </c>
      <c r="AO128" s="98">
        <v>0</v>
      </c>
      <c r="AP128" s="98">
        <v>3</v>
      </c>
      <c r="AQ128" s="98">
        <v>3</v>
      </c>
      <c r="AR128" s="98">
        <v>1</v>
      </c>
      <c r="AS128" s="98">
        <v>2</v>
      </c>
      <c r="AT128" s="98">
        <v>1</v>
      </c>
      <c r="AU128" s="98">
        <v>1</v>
      </c>
      <c r="AV128" s="98">
        <v>0</v>
      </c>
      <c r="AW128" s="98">
        <v>0</v>
      </c>
      <c r="AX128" s="98">
        <v>0</v>
      </c>
      <c r="AY128" s="98">
        <v>1</v>
      </c>
      <c r="AZ128" s="46">
        <f t="shared" si="51"/>
        <v>14</v>
      </c>
      <c r="BA128" s="54">
        <v>21.89</v>
      </c>
      <c r="BB128" s="114">
        <f t="shared" si="52"/>
        <v>47.89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>
        <v>0</v>
      </c>
      <c r="BI128" s="98">
        <v>0</v>
      </c>
      <c r="BJ128" s="98">
        <v>0</v>
      </c>
      <c r="BK128" s="98">
        <v>0</v>
      </c>
      <c r="BL128" s="98">
        <v>0</v>
      </c>
      <c r="BM128" s="98">
        <v>0</v>
      </c>
      <c r="BN128" s="98">
        <v>0</v>
      </c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1</v>
      </c>
      <c r="BW128" s="98">
        <v>4</v>
      </c>
      <c r="BX128" s="98">
        <v>2</v>
      </c>
      <c r="BY128" s="98">
        <v>2</v>
      </c>
      <c r="BZ128" s="98">
        <v>1</v>
      </c>
      <c r="CA128" s="98">
        <v>0</v>
      </c>
      <c r="CB128" s="98">
        <v>0</v>
      </c>
      <c r="CC128" s="98">
        <v>0</v>
      </c>
      <c r="CD128" s="51">
        <f t="shared" si="55"/>
        <v>21</v>
      </c>
      <c r="CE128" s="54">
        <v>32</v>
      </c>
      <c r="CF128" s="114">
        <f t="shared" si="56"/>
        <v>68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19</v>
      </c>
      <c r="CL128" s="91">
        <f t="shared" si="40"/>
        <v>39</v>
      </c>
      <c r="CM128" s="91">
        <f t="shared" si="41"/>
        <v>14</v>
      </c>
      <c r="CN128" s="91">
        <f t="shared" si="42"/>
        <v>12</v>
      </c>
      <c r="CO128" s="91">
        <f t="shared" si="43"/>
        <v>8</v>
      </c>
      <c r="CP128" s="91">
        <f t="shared" si="44"/>
        <v>7</v>
      </c>
      <c r="CQ128" s="91">
        <f t="shared" si="45"/>
        <v>14</v>
      </c>
      <c r="CR128" s="91">
        <f t="shared" si="46"/>
        <v>7</v>
      </c>
      <c r="CS128" s="52">
        <f t="shared" si="58"/>
        <v>270.34000000000003</v>
      </c>
      <c r="CT128" s="52">
        <f t="shared" si="59"/>
        <v>200</v>
      </c>
      <c r="CU128" s="53">
        <f t="shared" si="60"/>
        <v>0.73980912924465481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>
        <v>0</v>
      </c>
      <c r="P129" s="98">
        <v>0</v>
      </c>
      <c r="Q129" s="98">
        <v>3</v>
      </c>
      <c r="R129" s="98">
        <v>0</v>
      </c>
      <c r="S129" s="98">
        <v>1</v>
      </c>
      <c r="T129" s="98">
        <v>8</v>
      </c>
      <c r="U129" s="98">
        <v>0</v>
      </c>
      <c r="V129" s="46">
        <f t="shared" si="47"/>
        <v>15</v>
      </c>
      <c r="W129" s="54">
        <v>26</v>
      </c>
      <c r="X129" s="114">
        <f t="shared" si="48"/>
        <v>55</v>
      </c>
      <c r="Y129" s="98">
        <v>9</v>
      </c>
      <c r="Z129" s="98">
        <v>10</v>
      </c>
      <c r="AA129" s="98">
        <v>15</v>
      </c>
      <c r="AB129" s="98">
        <v>6</v>
      </c>
      <c r="AC129" s="98">
        <v>24</v>
      </c>
      <c r="AD129" s="98">
        <v>17</v>
      </c>
      <c r="AE129" s="98">
        <v>17</v>
      </c>
      <c r="AF129" s="98">
        <v>14</v>
      </c>
      <c r="AG129" s="98">
        <v>6</v>
      </c>
      <c r="AH129" s="98">
        <v>4</v>
      </c>
      <c r="AI129" s="98">
        <v>32</v>
      </c>
      <c r="AJ129" s="98">
        <v>8</v>
      </c>
      <c r="AK129" s="46">
        <f t="shared" si="49"/>
        <v>162</v>
      </c>
      <c r="AL129" s="54">
        <v>161.85</v>
      </c>
      <c r="AM129" s="114">
        <f t="shared" si="50"/>
        <v>466.85</v>
      </c>
      <c r="AN129" s="98">
        <v>0</v>
      </c>
      <c r="AO129" s="98">
        <v>0</v>
      </c>
      <c r="AP129" s="98">
        <v>0</v>
      </c>
      <c r="AQ129" s="98">
        <v>0</v>
      </c>
      <c r="AR129" s="98">
        <v>1</v>
      </c>
      <c r="AS129" s="98">
        <v>0</v>
      </c>
      <c r="AT129" s="98">
        <v>1</v>
      </c>
      <c r="AU129" s="98">
        <v>0</v>
      </c>
      <c r="AV129" s="98">
        <v>0</v>
      </c>
      <c r="AW129" s="98">
        <v>0</v>
      </c>
      <c r="AX129" s="98">
        <v>0</v>
      </c>
      <c r="AY129" s="98">
        <v>0</v>
      </c>
      <c r="AZ129" s="46">
        <f t="shared" si="51"/>
        <v>2</v>
      </c>
      <c r="BA129" s="54">
        <v>1.99</v>
      </c>
      <c r="BB129" s="114">
        <f t="shared" si="52"/>
        <v>5.99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>
        <v>0</v>
      </c>
      <c r="BI129" s="98">
        <v>0</v>
      </c>
      <c r="BJ129" s="98">
        <v>0</v>
      </c>
      <c r="BK129" s="98">
        <v>0</v>
      </c>
      <c r="BL129" s="98">
        <v>0</v>
      </c>
      <c r="BM129" s="98">
        <v>0</v>
      </c>
      <c r="BN129" s="98">
        <v>0</v>
      </c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>
        <v>0</v>
      </c>
      <c r="BX129" s="98">
        <v>0</v>
      </c>
      <c r="BY129" s="98">
        <v>0</v>
      </c>
      <c r="BZ129" s="98">
        <v>0</v>
      </c>
      <c r="CA129" s="98">
        <v>0</v>
      </c>
      <c r="CB129" s="98">
        <v>0</v>
      </c>
      <c r="CC129" s="98">
        <v>0</v>
      </c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25</v>
      </c>
      <c r="CL129" s="91">
        <f t="shared" si="40"/>
        <v>17</v>
      </c>
      <c r="CM129" s="91">
        <f t="shared" si="41"/>
        <v>18</v>
      </c>
      <c r="CN129" s="91">
        <f t="shared" si="42"/>
        <v>17</v>
      </c>
      <c r="CO129" s="91">
        <f t="shared" si="43"/>
        <v>6</v>
      </c>
      <c r="CP129" s="91">
        <f t="shared" si="44"/>
        <v>5</v>
      </c>
      <c r="CQ129" s="91">
        <f t="shared" si="45"/>
        <v>40</v>
      </c>
      <c r="CR129" s="91">
        <f t="shared" si="46"/>
        <v>8</v>
      </c>
      <c r="CS129" s="52">
        <f t="shared" si="58"/>
        <v>189.84</v>
      </c>
      <c r="CT129" s="52">
        <f t="shared" si="59"/>
        <v>179</v>
      </c>
      <c r="CU129" s="53">
        <f t="shared" si="60"/>
        <v>0.94289928360724817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10</v>
      </c>
      <c r="O130" s="98">
        <v>3</v>
      </c>
      <c r="P130" s="98">
        <v>11</v>
      </c>
      <c r="Q130" s="98">
        <v>10</v>
      </c>
      <c r="R130" s="98">
        <v>3</v>
      </c>
      <c r="S130" s="98">
        <v>2</v>
      </c>
      <c r="T130" s="98">
        <v>3</v>
      </c>
      <c r="U130" s="98">
        <v>1</v>
      </c>
      <c r="V130" s="46">
        <f t="shared" si="47"/>
        <v>64</v>
      </c>
      <c r="W130" s="54">
        <v>66.3</v>
      </c>
      <c r="X130" s="114">
        <f t="shared" si="48"/>
        <v>190.3</v>
      </c>
      <c r="Y130" s="98">
        <v>14</v>
      </c>
      <c r="Z130" s="98">
        <v>13</v>
      </c>
      <c r="AA130" s="98">
        <v>6</v>
      </c>
      <c r="AB130" s="98">
        <v>13</v>
      </c>
      <c r="AC130" s="98">
        <v>7</v>
      </c>
      <c r="AD130" s="98">
        <v>10</v>
      </c>
      <c r="AE130" s="98">
        <v>14</v>
      </c>
      <c r="AF130" s="98">
        <v>16</v>
      </c>
      <c r="AG130" s="98">
        <v>6</v>
      </c>
      <c r="AH130" s="98">
        <v>11</v>
      </c>
      <c r="AI130" s="98">
        <v>17</v>
      </c>
      <c r="AJ130" s="98">
        <v>9</v>
      </c>
      <c r="AK130" s="46">
        <f t="shared" si="49"/>
        <v>136</v>
      </c>
      <c r="AL130" s="54">
        <v>122.85</v>
      </c>
      <c r="AM130" s="114">
        <f t="shared" si="50"/>
        <v>367.85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>
        <v>0</v>
      </c>
      <c r="AT130" s="98">
        <v>1</v>
      </c>
      <c r="AU130" s="98">
        <v>0</v>
      </c>
      <c r="AV130" s="98">
        <v>0</v>
      </c>
      <c r="AW130" s="98">
        <v>0</v>
      </c>
      <c r="AX130" s="98">
        <v>0</v>
      </c>
      <c r="AY130" s="98">
        <v>0</v>
      </c>
      <c r="AZ130" s="46">
        <f t="shared" si="51"/>
        <v>6</v>
      </c>
      <c r="BA130" s="54">
        <v>9.9499999999999993</v>
      </c>
      <c r="BB130" s="114">
        <f t="shared" si="52"/>
        <v>19.95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>
        <v>0</v>
      </c>
      <c r="BI130" s="98">
        <v>0</v>
      </c>
      <c r="BJ130" s="98">
        <v>0</v>
      </c>
      <c r="BK130" s="98">
        <v>0</v>
      </c>
      <c r="BL130" s="98">
        <v>0</v>
      </c>
      <c r="BM130" s="98">
        <v>0</v>
      </c>
      <c r="BN130" s="98">
        <v>0</v>
      </c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>
        <v>0</v>
      </c>
      <c r="BX130" s="98">
        <v>1</v>
      </c>
      <c r="BY130" s="98">
        <v>0</v>
      </c>
      <c r="BZ130" s="98">
        <v>0</v>
      </c>
      <c r="CA130" s="98">
        <v>0</v>
      </c>
      <c r="CB130" s="98">
        <v>0</v>
      </c>
      <c r="CC130" s="98">
        <v>0</v>
      </c>
      <c r="CD130" s="51">
        <f t="shared" si="55"/>
        <v>1</v>
      </c>
      <c r="CE130" s="54">
        <v>0</v>
      </c>
      <c r="CF130" s="114">
        <f t="shared" si="56"/>
        <v>2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17</v>
      </c>
      <c r="CL130" s="91">
        <f t="shared" si="40"/>
        <v>13</v>
      </c>
      <c r="CM130" s="91">
        <f t="shared" si="41"/>
        <v>27</v>
      </c>
      <c r="CN130" s="91">
        <f t="shared" si="42"/>
        <v>26</v>
      </c>
      <c r="CO130" s="91">
        <f t="shared" si="43"/>
        <v>9</v>
      </c>
      <c r="CP130" s="91">
        <f t="shared" si="44"/>
        <v>13</v>
      </c>
      <c r="CQ130" s="91">
        <f t="shared" si="45"/>
        <v>20</v>
      </c>
      <c r="CR130" s="91">
        <f t="shared" si="46"/>
        <v>10</v>
      </c>
      <c r="CS130" s="52">
        <f t="shared" si="58"/>
        <v>199.09999999999997</v>
      </c>
      <c r="CT130" s="52">
        <f t="shared" si="59"/>
        <v>207</v>
      </c>
      <c r="CU130" s="53">
        <f t="shared" si="60"/>
        <v>1.0396785534907083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>
        <v>0</v>
      </c>
      <c r="P131" s="98">
        <v>0</v>
      </c>
      <c r="Q131" s="98">
        <v>1</v>
      </c>
      <c r="R131" s="98">
        <v>0</v>
      </c>
      <c r="S131" s="98">
        <v>0</v>
      </c>
      <c r="T131" s="98">
        <v>0</v>
      </c>
      <c r="U131" s="98">
        <v>0</v>
      </c>
      <c r="V131" s="46">
        <f t="shared" si="47"/>
        <v>2</v>
      </c>
      <c r="W131" s="54">
        <v>26</v>
      </c>
      <c r="X131" s="114">
        <f t="shared" si="48"/>
        <v>30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>
        <v>0</v>
      </c>
      <c r="AE131" s="98">
        <v>0</v>
      </c>
      <c r="AF131" s="98">
        <v>3</v>
      </c>
      <c r="AG131" s="98">
        <v>1</v>
      </c>
      <c r="AH131" s="98">
        <v>0</v>
      </c>
      <c r="AI131" s="98">
        <v>0</v>
      </c>
      <c r="AJ131" s="98">
        <v>1</v>
      </c>
      <c r="AK131" s="46">
        <f t="shared" si="49"/>
        <v>28</v>
      </c>
      <c r="AL131" s="54">
        <v>44.849999999999994</v>
      </c>
      <c r="AM131" s="114">
        <f t="shared" si="50"/>
        <v>91.85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>
        <v>0</v>
      </c>
      <c r="AT131" s="98">
        <v>0</v>
      </c>
      <c r="AU131" s="98">
        <v>0</v>
      </c>
      <c r="AV131" s="98">
        <v>0</v>
      </c>
      <c r="AW131" s="98">
        <v>0</v>
      </c>
      <c r="AX131" s="98">
        <v>0</v>
      </c>
      <c r="AY131" s="98">
        <v>0</v>
      </c>
      <c r="AZ131" s="46">
        <f t="shared" si="51"/>
        <v>2</v>
      </c>
      <c r="BA131" s="54">
        <v>3.98</v>
      </c>
      <c r="BB131" s="114">
        <f t="shared" si="52"/>
        <v>7.98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>
        <v>0</v>
      </c>
      <c r="BI131" s="98">
        <v>0</v>
      </c>
      <c r="BJ131" s="98">
        <v>0</v>
      </c>
      <c r="BK131" s="98">
        <v>0</v>
      </c>
      <c r="BL131" s="98">
        <v>0</v>
      </c>
      <c r="BM131" s="98">
        <v>0</v>
      </c>
      <c r="BN131" s="98">
        <v>0</v>
      </c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>
        <v>0</v>
      </c>
      <c r="BX131" s="98">
        <v>0</v>
      </c>
      <c r="BY131" s="98">
        <v>0</v>
      </c>
      <c r="BZ131" s="98">
        <v>0</v>
      </c>
      <c r="CA131" s="98">
        <v>0</v>
      </c>
      <c r="CB131" s="98">
        <v>0</v>
      </c>
      <c r="CC131" s="98">
        <v>0</v>
      </c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4</v>
      </c>
      <c r="CO131" s="91">
        <f t="shared" si="43"/>
        <v>1</v>
      </c>
      <c r="CP131" s="91">
        <f t="shared" si="44"/>
        <v>0</v>
      </c>
      <c r="CQ131" s="91">
        <f t="shared" si="45"/>
        <v>0</v>
      </c>
      <c r="CR131" s="91">
        <f t="shared" si="46"/>
        <v>1</v>
      </c>
      <c r="CS131" s="52">
        <f t="shared" si="58"/>
        <v>74.83</v>
      </c>
      <c r="CT131" s="52">
        <f t="shared" si="59"/>
        <v>32</v>
      </c>
      <c r="CU131" s="53">
        <f t="shared" si="60"/>
        <v>0.42763597487638649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>
        <v>1</v>
      </c>
      <c r="P132" s="98">
        <v>2</v>
      </c>
      <c r="Q132" s="98">
        <v>0</v>
      </c>
      <c r="R132" s="98">
        <v>0</v>
      </c>
      <c r="S132" s="98">
        <v>0</v>
      </c>
      <c r="T132" s="98">
        <v>1</v>
      </c>
      <c r="U132" s="98">
        <v>0</v>
      </c>
      <c r="V132" s="46">
        <f t="shared" si="47"/>
        <v>7</v>
      </c>
      <c r="W132" s="54">
        <v>26</v>
      </c>
      <c r="X132" s="114">
        <f t="shared" si="48"/>
        <v>37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>
        <v>3</v>
      </c>
      <c r="AE132" s="98">
        <v>7</v>
      </c>
      <c r="AF132" s="98">
        <v>2</v>
      </c>
      <c r="AG132" s="98">
        <v>0</v>
      </c>
      <c r="AH132" s="98">
        <v>7</v>
      </c>
      <c r="AI132" s="98">
        <v>8</v>
      </c>
      <c r="AJ132" s="98">
        <v>21</v>
      </c>
      <c r="AK132" s="46">
        <f t="shared" si="49"/>
        <v>66</v>
      </c>
      <c r="AL132" s="54">
        <v>35.099999999999994</v>
      </c>
      <c r="AM132" s="114">
        <f t="shared" si="50"/>
        <v>157.1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>
        <v>1</v>
      </c>
      <c r="AT132" s="98">
        <v>1</v>
      </c>
      <c r="AU132" s="98">
        <v>0</v>
      </c>
      <c r="AV132" s="98">
        <v>0</v>
      </c>
      <c r="AW132" s="98">
        <v>0</v>
      </c>
      <c r="AX132" s="98">
        <v>0</v>
      </c>
      <c r="AY132" s="98">
        <v>0</v>
      </c>
      <c r="AZ132" s="46">
        <f t="shared" si="51"/>
        <v>4</v>
      </c>
      <c r="BA132" s="54">
        <v>3.98</v>
      </c>
      <c r="BB132" s="114">
        <f t="shared" si="52"/>
        <v>10.98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>
        <v>0</v>
      </c>
      <c r="BI132" s="98">
        <v>0</v>
      </c>
      <c r="BJ132" s="98">
        <v>0</v>
      </c>
      <c r="BK132" s="98">
        <v>0</v>
      </c>
      <c r="BL132" s="98">
        <v>0</v>
      </c>
      <c r="BM132" s="98">
        <v>0</v>
      </c>
      <c r="BN132" s="98">
        <v>0</v>
      </c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>
        <v>0</v>
      </c>
      <c r="BX132" s="98">
        <v>0</v>
      </c>
      <c r="BY132" s="98">
        <v>0</v>
      </c>
      <c r="BZ132" s="98">
        <v>0</v>
      </c>
      <c r="CA132" s="98">
        <v>0</v>
      </c>
      <c r="CB132" s="98">
        <v>0</v>
      </c>
      <c r="CC132" s="98">
        <v>0</v>
      </c>
      <c r="CD132" s="51">
        <f t="shared" si="55"/>
        <v>0</v>
      </c>
      <c r="CE132" s="54">
        <v>0</v>
      </c>
      <c r="CF132" s="114">
        <f t="shared" si="56"/>
        <v>0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5</v>
      </c>
      <c r="CM132" s="91">
        <f t="shared" si="41"/>
        <v>10</v>
      </c>
      <c r="CN132" s="91">
        <f t="shared" si="42"/>
        <v>2</v>
      </c>
      <c r="CO132" s="91">
        <f t="shared" si="43"/>
        <v>0</v>
      </c>
      <c r="CP132" s="91">
        <f t="shared" si="44"/>
        <v>7</v>
      </c>
      <c r="CQ132" s="91">
        <f t="shared" si="45"/>
        <v>9</v>
      </c>
      <c r="CR132" s="91">
        <f t="shared" si="46"/>
        <v>21</v>
      </c>
      <c r="CS132" s="52">
        <f t="shared" si="58"/>
        <v>65.08</v>
      </c>
      <c r="CT132" s="52">
        <f t="shared" si="59"/>
        <v>77</v>
      </c>
      <c r="CU132" s="53">
        <f t="shared" si="60"/>
        <v>1.1831591886908421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4</v>
      </c>
      <c r="O133" s="98">
        <v>7</v>
      </c>
      <c r="P133" s="98">
        <v>3</v>
      </c>
      <c r="Q133" s="98">
        <v>0</v>
      </c>
      <c r="R133" s="98">
        <v>0</v>
      </c>
      <c r="S133" s="98">
        <v>1</v>
      </c>
      <c r="T133" s="98">
        <v>0</v>
      </c>
      <c r="U133" s="98">
        <v>5</v>
      </c>
      <c r="V133" s="46">
        <f t="shared" si="47"/>
        <v>25</v>
      </c>
      <c r="W133" s="54">
        <v>17.549999999999997</v>
      </c>
      <c r="X133" s="114">
        <f t="shared" si="48"/>
        <v>62.55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>
        <v>11</v>
      </c>
      <c r="AE133" s="98">
        <v>1</v>
      </c>
      <c r="AF133" s="98">
        <v>0</v>
      </c>
      <c r="AG133" s="98">
        <v>0</v>
      </c>
      <c r="AH133" s="98">
        <v>0</v>
      </c>
      <c r="AI133" s="98">
        <v>0</v>
      </c>
      <c r="AJ133" s="98">
        <v>0</v>
      </c>
      <c r="AK133" s="46">
        <f t="shared" si="49"/>
        <v>12</v>
      </c>
      <c r="AL133" s="54">
        <v>0</v>
      </c>
      <c r="AM133" s="114">
        <f t="shared" si="50"/>
        <v>24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>
        <v>1</v>
      </c>
      <c r="AT133" s="98">
        <v>0</v>
      </c>
      <c r="AU133" s="98">
        <v>0</v>
      </c>
      <c r="AV133" s="98">
        <v>0</v>
      </c>
      <c r="AW133" s="98">
        <v>0</v>
      </c>
      <c r="AX133" s="98">
        <v>0</v>
      </c>
      <c r="AY133" s="98">
        <v>0</v>
      </c>
      <c r="AZ133" s="46">
        <f t="shared" si="51"/>
        <v>1</v>
      </c>
      <c r="BA133" s="54">
        <v>0</v>
      </c>
      <c r="BB133" s="114">
        <f t="shared" si="52"/>
        <v>2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>
        <v>0</v>
      </c>
      <c r="BI133" s="98">
        <v>0</v>
      </c>
      <c r="BJ133" s="98">
        <v>0</v>
      </c>
      <c r="BK133" s="98">
        <v>0</v>
      </c>
      <c r="BL133" s="98">
        <v>0</v>
      </c>
      <c r="BM133" s="98">
        <v>0</v>
      </c>
      <c r="BN133" s="98">
        <v>0</v>
      </c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>
        <v>0</v>
      </c>
      <c r="BX133" s="98">
        <v>0</v>
      </c>
      <c r="BY133" s="98">
        <v>0</v>
      </c>
      <c r="BZ133" s="98">
        <v>0</v>
      </c>
      <c r="CA133" s="98">
        <v>0</v>
      </c>
      <c r="CB133" s="98">
        <v>0</v>
      </c>
      <c r="CC133" s="98">
        <v>0</v>
      </c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4</v>
      </c>
      <c r="CL133" s="91">
        <f t="shared" si="40"/>
        <v>19</v>
      </c>
      <c r="CM133" s="91">
        <f t="shared" si="41"/>
        <v>4</v>
      </c>
      <c r="CN133" s="91">
        <f t="shared" si="42"/>
        <v>0</v>
      </c>
      <c r="CO133" s="91">
        <f t="shared" si="43"/>
        <v>0</v>
      </c>
      <c r="CP133" s="91">
        <f t="shared" si="44"/>
        <v>1</v>
      </c>
      <c r="CQ133" s="91">
        <f t="shared" si="45"/>
        <v>0</v>
      </c>
      <c r="CR133" s="91">
        <f t="shared" si="46"/>
        <v>5</v>
      </c>
      <c r="CS133" s="52">
        <f t="shared" si="58"/>
        <v>17.549999999999997</v>
      </c>
      <c r="CT133" s="52">
        <f t="shared" si="59"/>
        <v>38</v>
      </c>
      <c r="CU133" s="53">
        <f t="shared" si="60"/>
        <v>2.1652421652421654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>
        <v>0</v>
      </c>
      <c r="Q134" s="98">
        <v>0</v>
      </c>
      <c r="R134" s="98">
        <v>0</v>
      </c>
      <c r="S134" s="98">
        <v>0</v>
      </c>
      <c r="T134" s="98">
        <v>0</v>
      </c>
      <c r="U134" s="98">
        <v>0</v>
      </c>
      <c r="V134" s="46">
        <f t="shared" si="47"/>
        <v>0</v>
      </c>
      <c r="W134" s="54">
        <v>8</v>
      </c>
      <c r="X134" s="114">
        <f t="shared" si="48"/>
        <v>8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>
        <v>0</v>
      </c>
      <c r="AE134" s="98">
        <v>0</v>
      </c>
      <c r="AF134" s="98">
        <v>0</v>
      </c>
      <c r="AG134" s="98">
        <v>0</v>
      </c>
      <c r="AH134" s="98">
        <v>0</v>
      </c>
      <c r="AI134" s="98">
        <v>0</v>
      </c>
      <c r="AJ134" s="98">
        <v>0</v>
      </c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>
        <v>0</v>
      </c>
      <c r="AT134" s="98">
        <v>0</v>
      </c>
      <c r="AU134" s="98">
        <v>0</v>
      </c>
      <c r="AV134" s="98">
        <v>0</v>
      </c>
      <c r="AW134" s="98">
        <v>0</v>
      </c>
      <c r="AX134" s="98">
        <v>0</v>
      </c>
      <c r="AY134" s="98">
        <v>0</v>
      </c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>
        <v>0</v>
      </c>
      <c r="BI134" s="98">
        <v>0</v>
      </c>
      <c r="BJ134" s="98">
        <v>0</v>
      </c>
      <c r="BK134" s="98">
        <v>0</v>
      </c>
      <c r="BL134" s="98">
        <v>0</v>
      </c>
      <c r="BM134" s="98">
        <v>0</v>
      </c>
      <c r="BN134" s="98">
        <v>0</v>
      </c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>
        <v>0</v>
      </c>
      <c r="BX134" s="98">
        <v>0</v>
      </c>
      <c r="BY134" s="98">
        <v>0</v>
      </c>
      <c r="BZ134" s="98">
        <v>0</v>
      </c>
      <c r="CA134" s="98">
        <v>0</v>
      </c>
      <c r="CB134" s="98">
        <v>0</v>
      </c>
      <c r="CC134" s="98">
        <v>0</v>
      </c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8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13</v>
      </c>
      <c r="N135" s="98">
        <v>9</v>
      </c>
      <c r="O135" s="98">
        <v>9</v>
      </c>
      <c r="P135" s="98">
        <v>10</v>
      </c>
      <c r="Q135" s="98">
        <v>15</v>
      </c>
      <c r="R135" s="98">
        <v>6</v>
      </c>
      <c r="S135" s="98">
        <v>8</v>
      </c>
      <c r="T135" s="98">
        <v>12</v>
      </c>
      <c r="U135" s="98">
        <v>6</v>
      </c>
      <c r="V135" s="46">
        <f t="shared" si="47"/>
        <v>117</v>
      </c>
      <c r="W135" s="54">
        <v>99.449999999999989</v>
      </c>
      <c r="X135" s="114">
        <f t="shared" si="48"/>
        <v>316.45</v>
      </c>
      <c r="Y135" s="98">
        <v>5</v>
      </c>
      <c r="Z135" s="98">
        <v>3</v>
      </c>
      <c r="AA135" s="98">
        <v>2</v>
      </c>
      <c r="AB135" s="98">
        <v>5</v>
      </c>
      <c r="AC135" s="98">
        <v>9</v>
      </c>
      <c r="AD135" s="98">
        <v>12</v>
      </c>
      <c r="AE135" s="98">
        <v>8</v>
      </c>
      <c r="AF135" s="98">
        <v>9</v>
      </c>
      <c r="AG135" s="98">
        <v>25</v>
      </c>
      <c r="AH135" s="98">
        <v>12</v>
      </c>
      <c r="AI135" s="98">
        <v>16</v>
      </c>
      <c r="AJ135" s="98">
        <v>7</v>
      </c>
      <c r="AK135" s="46">
        <f t="shared" si="49"/>
        <v>113</v>
      </c>
      <c r="AL135" s="54">
        <v>48.75</v>
      </c>
      <c r="AM135" s="114">
        <f t="shared" si="50"/>
        <v>266.75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>
        <v>0</v>
      </c>
      <c r="AT135" s="98">
        <v>0</v>
      </c>
      <c r="AU135" s="98">
        <v>0</v>
      </c>
      <c r="AV135" s="98">
        <v>0</v>
      </c>
      <c r="AW135" s="98">
        <v>0</v>
      </c>
      <c r="AX135" s="98">
        <v>0</v>
      </c>
      <c r="AY135" s="98">
        <v>0</v>
      </c>
      <c r="AZ135" s="46">
        <f t="shared" si="51"/>
        <v>0</v>
      </c>
      <c r="BA135" s="54">
        <v>0</v>
      </c>
      <c r="BB135" s="114">
        <f t="shared" si="52"/>
        <v>0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>
        <v>0</v>
      </c>
      <c r="BI135" s="98">
        <v>0</v>
      </c>
      <c r="BJ135" s="98">
        <v>0</v>
      </c>
      <c r="BK135" s="98">
        <v>0</v>
      </c>
      <c r="BL135" s="98">
        <v>0</v>
      </c>
      <c r="BM135" s="98">
        <v>0</v>
      </c>
      <c r="BN135" s="98">
        <v>0</v>
      </c>
      <c r="BO135" s="51">
        <f t="shared" si="53"/>
        <v>0</v>
      </c>
      <c r="BP135" s="54">
        <v>0</v>
      </c>
      <c r="BQ135" s="114">
        <f t="shared" si="54"/>
        <v>0</v>
      </c>
      <c r="BR135" s="98">
        <v>0</v>
      </c>
      <c r="BS135" s="98">
        <v>0</v>
      </c>
      <c r="BT135" s="98">
        <v>0</v>
      </c>
      <c r="BU135" s="98">
        <v>0</v>
      </c>
      <c r="BV135" s="98">
        <v>1</v>
      </c>
      <c r="BW135" s="98">
        <v>0</v>
      </c>
      <c r="BX135" s="98">
        <v>0</v>
      </c>
      <c r="BY135" s="98">
        <v>0</v>
      </c>
      <c r="BZ135" s="98">
        <v>0</v>
      </c>
      <c r="CA135" s="98">
        <v>0</v>
      </c>
      <c r="CB135" s="98">
        <v>2</v>
      </c>
      <c r="CC135" s="98">
        <v>0</v>
      </c>
      <c r="CD135" s="51">
        <f t="shared" si="55"/>
        <v>3</v>
      </c>
      <c r="CE135" s="54">
        <v>2</v>
      </c>
      <c r="CF135" s="114">
        <f t="shared" si="56"/>
        <v>8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18</v>
      </c>
      <c r="CK135" s="91">
        <f t="shared" ref="CK135:CK198" si="64">+N135+AC135+AR135+BG135+BV135</f>
        <v>19</v>
      </c>
      <c r="CL135" s="91">
        <f t="shared" ref="CL135:CL198" si="65">+O135+AD135+AS135+BH135+BW135</f>
        <v>21</v>
      </c>
      <c r="CM135" s="91">
        <f t="shared" ref="CM135:CM198" si="66">+P135+AE135+AT135+BI135+BX135</f>
        <v>18</v>
      </c>
      <c r="CN135" s="91">
        <f t="shared" ref="CN135:CN198" si="67">+Q135+AF135+AU135+BJ135+BY135</f>
        <v>24</v>
      </c>
      <c r="CO135" s="91">
        <f t="shared" ref="CO135:CO198" si="68">+R135+AG135+AV135+BK135+BZ135</f>
        <v>31</v>
      </c>
      <c r="CP135" s="91">
        <f t="shared" ref="CP135:CP198" si="69">+S135+AH135+AW135+BL135+CA135</f>
        <v>20</v>
      </c>
      <c r="CQ135" s="91">
        <f t="shared" ref="CQ135:CQ198" si="70">+T135+AI135+AX135+BM135+CB135</f>
        <v>30</v>
      </c>
      <c r="CR135" s="91">
        <f t="shared" ref="CR135:CR198" si="71">+U135+AJ135+AY135+BN135+CC135</f>
        <v>13</v>
      </c>
      <c r="CS135" s="52">
        <f t="shared" si="58"/>
        <v>150.19999999999999</v>
      </c>
      <c r="CT135" s="52">
        <f t="shared" si="59"/>
        <v>233</v>
      </c>
      <c r="CU135" s="53">
        <f t="shared" si="60"/>
        <v>1.5512649800266314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1</v>
      </c>
      <c r="N136" s="98">
        <v>6</v>
      </c>
      <c r="O136" s="98">
        <v>3</v>
      </c>
      <c r="P136" s="98">
        <v>0</v>
      </c>
      <c r="Q136" s="98">
        <v>0</v>
      </c>
      <c r="R136" s="98">
        <v>0</v>
      </c>
      <c r="S136" s="98">
        <v>2</v>
      </c>
      <c r="T136" s="98">
        <v>0</v>
      </c>
      <c r="U136" s="98">
        <v>1</v>
      </c>
      <c r="V136" s="46">
        <f t="shared" ref="V136:V199" si="72">SUM(J136:U136)</f>
        <v>31</v>
      </c>
      <c r="W136" s="54">
        <v>59</v>
      </c>
      <c r="X136" s="114">
        <f t="shared" ref="X136:X199" si="73">SUM(L136:W136)</f>
        <v>105</v>
      </c>
      <c r="Y136" s="98">
        <v>0</v>
      </c>
      <c r="Z136" s="98">
        <v>1</v>
      </c>
      <c r="AA136" s="98">
        <v>0</v>
      </c>
      <c r="AB136" s="98">
        <v>0</v>
      </c>
      <c r="AC136" s="98">
        <v>1</v>
      </c>
      <c r="AD136" s="98">
        <v>8</v>
      </c>
      <c r="AE136" s="98">
        <v>0</v>
      </c>
      <c r="AF136" s="98">
        <v>0</v>
      </c>
      <c r="AG136" s="98">
        <v>2</v>
      </c>
      <c r="AH136" s="98">
        <v>0</v>
      </c>
      <c r="AI136" s="98">
        <v>0</v>
      </c>
      <c r="AJ136" s="98">
        <v>0</v>
      </c>
      <c r="AK136" s="46">
        <f t="shared" ref="AK136:AK199" si="74">SUM(Y136:AJ136)</f>
        <v>12</v>
      </c>
      <c r="AL136" s="54">
        <v>13.649999999999999</v>
      </c>
      <c r="AM136" s="114">
        <f t="shared" ref="AM136:AM199" si="75">SUM(AA136:AL136)</f>
        <v>36.65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>
        <v>0</v>
      </c>
      <c r="AT136" s="98">
        <v>0</v>
      </c>
      <c r="AU136" s="98">
        <v>0</v>
      </c>
      <c r="AV136" s="98">
        <v>0</v>
      </c>
      <c r="AW136" s="98">
        <v>0</v>
      </c>
      <c r="AX136" s="98">
        <v>0</v>
      </c>
      <c r="AY136" s="98">
        <v>0</v>
      </c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>
        <v>0</v>
      </c>
      <c r="BI136" s="98">
        <v>0</v>
      </c>
      <c r="BJ136" s="98">
        <v>0</v>
      </c>
      <c r="BK136" s="98">
        <v>0</v>
      </c>
      <c r="BL136" s="98">
        <v>0</v>
      </c>
      <c r="BM136" s="98">
        <v>0</v>
      </c>
      <c r="BN136" s="98">
        <v>0</v>
      </c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>
        <v>0</v>
      </c>
      <c r="BX136" s="98">
        <v>0</v>
      </c>
      <c r="BY136" s="98">
        <v>0</v>
      </c>
      <c r="BZ136" s="98">
        <v>0</v>
      </c>
      <c r="CA136" s="98">
        <v>0</v>
      </c>
      <c r="CB136" s="98">
        <v>1</v>
      </c>
      <c r="CC136" s="98">
        <v>0</v>
      </c>
      <c r="CD136" s="51">
        <f t="shared" ref="CD136:CD199" si="80">SUM(BR136:CC136)</f>
        <v>1</v>
      </c>
      <c r="CE136" s="54">
        <v>0</v>
      </c>
      <c r="CF136" s="114">
        <f t="shared" ref="CF136:CF199" si="81">SUM(BT136:CE136)</f>
        <v>2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1</v>
      </c>
      <c r="CK136" s="91">
        <f t="shared" si="64"/>
        <v>7</v>
      </c>
      <c r="CL136" s="91">
        <f t="shared" si="65"/>
        <v>11</v>
      </c>
      <c r="CM136" s="91">
        <f t="shared" si="66"/>
        <v>0</v>
      </c>
      <c r="CN136" s="91">
        <f t="shared" si="67"/>
        <v>0</v>
      </c>
      <c r="CO136" s="91">
        <f t="shared" si="68"/>
        <v>2</v>
      </c>
      <c r="CP136" s="91">
        <f t="shared" si="69"/>
        <v>2</v>
      </c>
      <c r="CQ136" s="91">
        <f t="shared" si="70"/>
        <v>1</v>
      </c>
      <c r="CR136" s="91">
        <f t="shared" si="71"/>
        <v>1</v>
      </c>
      <c r="CS136" s="52">
        <f t="shared" ref="CS136:CS199" si="83">+W136+AL136+BA136+BP136+CE136</f>
        <v>72.650000000000006</v>
      </c>
      <c r="CT136" s="52">
        <f t="shared" ref="CT136:CT199" si="84">V136+AK136+AZ136+BO136+CD136</f>
        <v>44</v>
      </c>
      <c r="CU136" s="53">
        <f t="shared" ref="CU136:CU199" si="85">IFERROR(CT136/CS136,0)</f>
        <v>0.60564349621472813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2</v>
      </c>
      <c r="N137" s="98">
        <v>1</v>
      </c>
      <c r="O137" s="98">
        <v>5</v>
      </c>
      <c r="P137" s="98">
        <v>1</v>
      </c>
      <c r="Q137" s="98">
        <v>0</v>
      </c>
      <c r="R137" s="98">
        <v>6</v>
      </c>
      <c r="S137" s="98">
        <v>1</v>
      </c>
      <c r="T137" s="98">
        <v>3</v>
      </c>
      <c r="U137" s="98">
        <v>0</v>
      </c>
      <c r="V137" s="46">
        <f t="shared" si="72"/>
        <v>25</v>
      </c>
      <c r="W137" s="54">
        <v>21.45</v>
      </c>
      <c r="X137" s="114">
        <f t="shared" si="73"/>
        <v>65.45</v>
      </c>
      <c r="Y137" s="98">
        <v>2</v>
      </c>
      <c r="Z137" s="98">
        <v>1</v>
      </c>
      <c r="AA137" s="98">
        <v>0</v>
      </c>
      <c r="AB137" s="98">
        <v>0</v>
      </c>
      <c r="AC137" s="98">
        <v>6</v>
      </c>
      <c r="AD137" s="98">
        <v>10</v>
      </c>
      <c r="AE137" s="98">
        <v>0</v>
      </c>
      <c r="AF137" s="98">
        <v>12</v>
      </c>
      <c r="AG137" s="98">
        <v>0</v>
      </c>
      <c r="AH137" s="98">
        <v>0</v>
      </c>
      <c r="AI137" s="98">
        <v>3</v>
      </c>
      <c r="AJ137" s="98">
        <v>0</v>
      </c>
      <c r="AK137" s="46">
        <f t="shared" si="74"/>
        <v>34</v>
      </c>
      <c r="AL137" s="54">
        <v>35.099999999999994</v>
      </c>
      <c r="AM137" s="114">
        <f t="shared" si="75"/>
        <v>100.1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>
        <v>0</v>
      </c>
      <c r="AT137" s="98">
        <v>0</v>
      </c>
      <c r="AU137" s="98">
        <v>1</v>
      </c>
      <c r="AV137" s="98">
        <v>0</v>
      </c>
      <c r="AW137" s="98">
        <v>0</v>
      </c>
      <c r="AX137" s="98">
        <v>0</v>
      </c>
      <c r="AY137" s="98">
        <v>0</v>
      </c>
      <c r="AZ137" s="46">
        <f t="shared" si="76"/>
        <v>2</v>
      </c>
      <c r="BA137" s="54">
        <v>1.99</v>
      </c>
      <c r="BB137" s="114">
        <f t="shared" si="77"/>
        <v>4.99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>
        <v>0</v>
      </c>
      <c r="BI137" s="98">
        <v>0</v>
      </c>
      <c r="BJ137" s="98">
        <v>1</v>
      </c>
      <c r="BK137" s="98">
        <v>0</v>
      </c>
      <c r="BL137" s="98">
        <v>0</v>
      </c>
      <c r="BM137" s="98">
        <v>0</v>
      </c>
      <c r="BN137" s="98">
        <v>0</v>
      </c>
      <c r="BO137" s="51">
        <f t="shared" si="78"/>
        <v>1</v>
      </c>
      <c r="BP137" s="54">
        <v>0</v>
      </c>
      <c r="BQ137" s="114">
        <f t="shared" si="79"/>
        <v>2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>
        <v>0</v>
      </c>
      <c r="BX137" s="98">
        <v>0</v>
      </c>
      <c r="BY137" s="98">
        <v>0</v>
      </c>
      <c r="BZ137" s="98">
        <v>0</v>
      </c>
      <c r="CA137" s="98">
        <v>0</v>
      </c>
      <c r="CB137" s="98">
        <v>0</v>
      </c>
      <c r="CC137" s="98">
        <v>0</v>
      </c>
      <c r="CD137" s="51">
        <f t="shared" si="80"/>
        <v>0</v>
      </c>
      <c r="CE137" s="54">
        <v>0</v>
      </c>
      <c r="CF137" s="114">
        <f t="shared" si="81"/>
        <v>0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2</v>
      </c>
      <c r="CK137" s="91">
        <f t="shared" si="64"/>
        <v>7</v>
      </c>
      <c r="CL137" s="91">
        <f t="shared" si="65"/>
        <v>15</v>
      </c>
      <c r="CM137" s="91">
        <f t="shared" si="66"/>
        <v>1</v>
      </c>
      <c r="CN137" s="91">
        <f t="shared" si="67"/>
        <v>14</v>
      </c>
      <c r="CO137" s="91">
        <f t="shared" si="68"/>
        <v>6</v>
      </c>
      <c r="CP137" s="91">
        <f t="shared" si="69"/>
        <v>1</v>
      </c>
      <c r="CQ137" s="91">
        <f t="shared" si="70"/>
        <v>6</v>
      </c>
      <c r="CR137" s="91">
        <f t="shared" si="71"/>
        <v>0</v>
      </c>
      <c r="CS137" s="52">
        <f t="shared" si="83"/>
        <v>58.54</v>
      </c>
      <c r="CT137" s="52">
        <f t="shared" si="84"/>
        <v>62</v>
      </c>
      <c r="CU137" s="53">
        <f t="shared" si="85"/>
        <v>1.0591048855483429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39</v>
      </c>
      <c r="M138" s="98">
        <v>29</v>
      </c>
      <c r="N138" s="98">
        <v>29</v>
      </c>
      <c r="O138" s="98">
        <v>6</v>
      </c>
      <c r="P138" s="98">
        <v>15</v>
      </c>
      <c r="Q138" s="98">
        <v>7</v>
      </c>
      <c r="R138" s="98">
        <v>15</v>
      </c>
      <c r="S138" s="98">
        <v>0</v>
      </c>
      <c r="T138" s="98">
        <v>0</v>
      </c>
      <c r="U138" s="98">
        <v>0</v>
      </c>
      <c r="V138" s="46">
        <f t="shared" si="72"/>
        <v>221</v>
      </c>
      <c r="W138" s="54">
        <v>896</v>
      </c>
      <c r="X138" s="114">
        <f t="shared" si="73"/>
        <v>1257</v>
      </c>
      <c r="Y138" s="98">
        <v>3</v>
      </c>
      <c r="Z138" s="98">
        <v>10</v>
      </c>
      <c r="AA138" s="98">
        <v>16</v>
      </c>
      <c r="AB138" s="98">
        <v>15</v>
      </c>
      <c r="AC138" s="98">
        <v>31</v>
      </c>
      <c r="AD138" s="98">
        <v>5</v>
      </c>
      <c r="AE138" s="98">
        <v>9</v>
      </c>
      <c r="AF138" s="98">
        <v>2</v>
      </c>
      <c r="AG138" s="98">
        <v>2</v>
      </c>
      <c r="AH138" s="98">
        <v>0</v>
      </c>
      <c r="AI138" s="98">
        <v>8</v>
      </c>
      <c r="AJ138" s="98">
        <v>0</v>
      </c>
      <c r="AK138" s="46">
        <f t="shared" si="74"/>
        <v>101</v>
      </c>
      <c r="AL138" s="54">
        <v>142.35</v>
      </c>
      <c r="AM138" s="114">
        <f t="shared" si="75"/>
        <v>331.35</v>
      </c>
      <c r="AN138" s="98">
        <v>0</v>
      </c>
      <c r="AO138" s="98">
        <v>0</v>
      </c>
      <c r="AP138" s="98">
        <v>0</v>
      </c>
      <c r="AQ138" s="98">
        <v>0</v>
      </c>
      <c r="AR138" s="98">
        <v>1</v>
      </c>
      <c r="AS138" s="98">
        <v>0</v>
      </c>
      <c r="AT138" s="98">
        <v>0</v>
      </c>
      <c r="AU138" s="98">
        <v>0</v>
      </c>
      <c r="AV138" s="98">
        <v>1</v>
      </c>
      <c r="AW138" s="98">
        <v>0</v>
      </c>
      <c r="AX138" s="98">
        <v>0</v>
      </c>
      <c r="AY138" s="98">
        <v>0</v>
      </c>
      <c r="AZ138" s="46">
        <f t="shared" si="76"/>
        <v>2</v>
      </c>
      <c r="BA138" s="54">
        <v>1.99</v>
      </c>
      <c r="BB138" s="114">
        <f t="shared" si="77"/>
        <v>5.99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>
        <v>0</v>
      </c>
      <c r="BI138" s="98">
        <v>0</v>
      </c>
      <c r="BJ138" s="98">
        <v>0</v>
      </c>
      <c r="BK138" s="98">
        <v>0</v>
      </c>
      <c r="BL138" s="98">
        <v>0</v>
      </c>
      <c r="BM138" s="98">
        <v>0</v>
      </c>
      <c r="BN138" s="98">
        <v>0</v>
      </c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>
        <v>0</v>
      </c>
      <c r="BX138" s="98">
        <v>0</v>
      </c>
      <c r="BY138" s="98">
        <v>0</v>
      </c>
      <c r="BZ138" s="98">
        <v>0</v>
      </c>
      <c r="CA138" s="98">
        <v>0</v>
      </c>
      <c r="CB138" s="98">
        <v>0</v>
      </c>
      <c r="CC138" s="98">
        <v>0</v>
      </c>
      <c r="CD138" s="51">
        <f t="shared" si="80"/>
        <v>0</v>
      </c>
      <c r="CE138" s="54">
        <v>0</v>
      </c>
      <c r="CF138" s="114">
        <f t="shared" si="81"/>
        <v>0</v>
      </c>
      <c r="CG138" s="91">
        <f t="shared" si="82"/>
        <v>39</v>
      </c>
      <c r="CH138" s="91">
        <f t="shared" si="61"/>
        <v>55</v>
      </c>
      <c r="CI138" s="91">
        <f t="shared" si="62"/>
        <v>55</v>
      </c>
      <c r="CJ138" s="91">
        <f t="shared" si="63"/>
        <v>44</v>
      </c>
      <c r="CK138" s="91">
        <f t="shared" si="64"/>
        <v>61</v>
      </c>
      <c r="CL138" s="91">
        <f t="shared" si="65"/>
        <v>11</v>
      </c>
      <c r="CM138" s="91">
        <f t="shared" si="66"/>
        <v>24</v>
      </c>
      <c r="CN138" s="91">
        <f t="shared" si="67"/>
        <v>9</v>
      </c>
      <c r="CO138" s="91">
        <f t="shared" si="68"/>
        <v>18</v>
      </c>
      <c r="CP138" s="91">
        <f t="shared" si="69"/>
        <v>0</v>
      </c>
      <c r="CQ138" s="91">
        <f t="shared" si="70"/>
        <v>8</v>
      </c>
      <c r="CR138" s="91">
        <f t="shared" si="71"/>
        <v>0</v>
      </c>
      <c r="CS138" s="52">
        <f t="shared" si="83"/>
        <v>1040.3399999999999</v>
      </c>
      <c r="CT138" s="52">
        <f t="shared" si="84"/>
        <v>324</v>
      </c>
      <c r="CU138" s="53">
        <f t="shared" si="85"/>
        <v>0.31143664571197882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24</v>
      </c>
      <c r="O139" s="98">
        <v>6</v>
      </c>
      <c r="P139" s="98">
        <v>5</v>
      </c>
      <c r="Q139" s="98">
        <v>2</v>
      </c>
      <c r="R139" s="98">
        <v>5</v>
      </c>
      <c r="S139" s="98">
        <v>12</v>
      </c>
      <c r="T139" s="98">
        <v>26</v>
      </c>
      <c r="U139" s="98">
        <v>15</v>
      </c>
      <c r="V139" s="46">
        <f t="shared" si="72"/>
        <v>215</v>
      </c>
      <c r="W139" s="54">
        <v>569</v>
      </c>
      <c r="X139" s="114">
        <f t="shared" si="73"/>
        <v>943</v>
      </c>
      <c r="Y139" s="98">
        <v>7</v>
      </c>
      <c r="Z139" s="98">
        <v>20</v>
      </c>
      <c r="AA139" s="98">
        <v>24</v>
      </c>
      <c r="AB139" s="98">
        <v>32</v>
      </c>
      <c r="AC139" s="98">
        <v>9</v>
      </c>
      <c r="AD139" s="98">
        <v>13</v>
      </c>
      <c r="AE139" s="98">
        <v>5</v>
      </c>
      <c r="AF139" s="98">
        <v>9</v>
      </c>
      <c r="AG139" s="98">
        <v>26</v>
      </c>
      <c r="AH139" s="98">
        <v>28</v>
      </c>
      <c r="AI139" s="98">
        <v>34</v>
      </c>
      <c r="AJ139" s="98">
        <v>20</v>
      </c>
      <c r="AK139" s="46">
        <f t="shared" si="74"/>
        <v>227</v>
      </c>
      <c r="AL139" s="54">
        <v>208.64999999999998</v>
      </c>
      <c r="AM139" s="114">
        <f t="shared" si="75"/>
        <v>635.65</v>
      </c>
      <c r="AN139" s="98">
        <v>1</v>
      </c>
      <c r="AO139" s="98">
        <v>0</v>
      </c>
      <c r="AP139" s="98">
        <v>1</v>
      </c>
      <c r="AQ139" s="98">
        <v>0</v>
      </c>
      <c r="AR139" s="98">
        <v>1</v>
      </c>
      <c r="AS139" s="98">
        <v>0</v>
      </c>
      <c r="AT139" s="98">
        <v>0</v>
      </c>
      <c r="AU139" s="98">
        <v>0</v>
      </c>
      <c r="AV139" s="98">
        <v>0</v>
      </c>
      <c r="AW139" s="98">
        <v>0</v>
      </c>
      <c r="AX139" s="98">
        <v>0</v>
      </c>
      <c r="AY139" s="98">
        <v>0</v>
      </c>
      <c r="AZ139" s="46">
        <f t="shared" si="76"/>
        <v>3</v>
      </c>
      <c r="BA139" s="54">
        <v>5.97</v>
      </c>
      <c r="BB139" s="114">
        <f t="shared" si="77"/>
        <v>10.969999999999999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>
        <v>0</v>
      </c>
      <c r="BI139" s="98">
        <v>0</v>
      </c>
      <c r="BJ139" s="98">
        <v>0</v>
      </c>
      <c r="BK139" s="98">
        <v>0</v>
      </c>
      <c r="BL139" s="98">
        <v>0</v>
      </c>
      <c r="BM139" s="98">
        <v>0</v>
      </c>
      <c r="BN139" s="98">
        <v>0</v>
      </c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>
        <v>3</v>
      </c>
      <c r="BX139" s="98">
        <v>2</v>
      </c>
      <c r="BY139" s="98">
        <v>1</v>
      </c>
      <c r="BZ139" s="98">
        <v>1</v>
      </c>
      <c r="CA139" s="98">
        <v>0</v>
      </c>
      <c r="CB139" s="98">
        <v>1</v>
      </c>
      <c r="CC139" s="98">
        <v>0</v>
      </c>
      <c r="CD139" s="51">
        <f t="shared" si="80"/>
        <v>8</v>
      </c>
      <c r="CE139" s="54">
        <v>8</v>
      </c>
      <c r="CF139" s="114">
        <f t="shared" si="81"/>
        <v>24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34</v>
      </c>
      <c r="CL139" s="91">
        <f t="shared" si="65"/>
        <v>22</v>
      </c>
      <c r="CM139" s="91">
        <f t="shared" si="66"/>
        <v>12</v>
      </c>
      <c r="CN139" s="91">
        <f t="shared" si="67"/>
        <v>12</v>
      </c>
      <c r="CO139" s="91">
        <f t="shared" si="68"/>
        <v>32</v>
      </c>
      <c r="CP139" s="91">
        <f t="shared" si="69"/>
        <v>40</v>
      </c>
      <c r="CQ139" s="91">
        <f t="shared" si="70"/>
        <v>61</v>
      </c>
      <c r="CR139" s="91">
        <f t="shared" si="71"/>
        <v>35</v>
      </c>
      <c r="CS139" s="52">
        <f t="shared" si="83"/>
        <v>791.62</v>
      </c>
      <c r="CT139" s="52">
        <f t="shared" si="84"/>
        <v>453</v>
      </c>
      <c r="CU139" s="53">
        <f t="shared" si="85"/>
        <v>0.57224425860892847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4</v>
      </c>
      <c r="O140" s="98">
        <v>6</v>
      </c>
      <c r="P140" s="98">
        <v>7</v>
      </c>
      <c r="Q140" s="98">
        <v>7</v>
      </c>
      <c r="R140" s="98">
        <v>2</v>
      </c>
      <c r="S140" s="98">
        <v>4</v>
      </c>
      <c r="T140" s="98">
        <v>2</v>
      </c>
      <c r="U140" s="98">
        <v>5</v>
      </c>
      <c r="V140" s="46">
        <f t="shared" si="72"/>
        <v>37</v>
      </c>
      <c r="W140" s="54">
        <v>235</v>
      </c>
      <c r="X140" s="114">
        <f t="shared" si="73"/>
        <v>309</v>
      </c>
      <c r="Y140" s="98">
        <v>0</v>
      </c>
      <c r="Z140" s="98">
        <v>0</v>
      </c>
      <c r="AA140" s="98">
        <v>0</v>
      </c>
      <c r="AB140" s="98">
        <v>0</v>
      </c>
      <c r="AC140" s="98">
        <v>16</v>
      </c>
      <c r="AD140" s="98">
        <v>2</v>
      </c>
      <c r="AE140" s="98">
        <v>0</v>
      </c>
      <c r="AF140" s="98">
        <v>1</v>
      </c>
      <c r="AG140" s="98">
        <v>1</v>
      </c>
      <c r="AH140" s="98">
        <v>4</v>
      </c>
      <c r="AI140" s="98">
        <v>8</v>
      </c>
      <c r="AJ140" s="98">
        <v>2</v>
      </c>
      <c r="AK140" s="46">
        <f t="shared" si="74"/>
        <v>34</v>
      </c>
      <c r="AL140" s="54">
        <v>31.2</v>
      </c>
      <c r="AM140" s="114">
        <f t="shared" si="75"/>
        <v>99.2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>
        <v>0</v>
      </c>
      <c r="AT140" s="98">
        <v>0</v>
      </c>
      <c r="AU140" s="98">
        <v>0</v>
      </c>
      <c r="AV140" s="98">
        <v>0</v>
      </c>
      <c r="AW140" s="98">
        <v>0</v>
      </c>
      <c r="AX140" s="98">
        <v>1</v>
      </c>
      <c r="AY140" s="98">
        <v>0</v>
      </c>
      <c r="AZ140" s="46">
        <f t="shared" si="76"/>
        <v>1</v>
      </c>
      <c r="BA140" s="54">
        <v>0</v>
      </c>
      <c r="BB140" s="114">
        <f t="shared" si="77"/>
        <v>2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>
        <v>0</v>
      </c>
      <c r="BI140" s="98">
        <v>0</v>
      </c>
      <c r="BJ140" s="98">
        <v>0</v>
      </c>
      <c r="BK140" s="98">
        <v>0</v>
      </c>
      <c r="BL140" s="98">
        <v>0</v>
      </c>
      <c r="BM140" s="98">
        <v>0</v>
      </c>
      <c r="BN140" s="98">
        <v>0</v>
      </c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>
        <v>0</v>
      </c>
      <c r="BX140" s="98">
        <v>0</v>
      </c>
      <c r="BY140" s="98">
        <v>0</v>
      </c>
      <c r="BZ140" s="98">
        <v>0</v>
      </c>
      <c r="CA140" s="98">
        <v>0</v>
      </c>
      <c r="CB140" s="98">
        <v>0</v>
      </c>
      <c r="CC140" s="98">
        <v>0</v>
      </c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20</v>
      </c>
      <c r="CL140" s="91">
        <f t="shared" si="65"/>
        <v>8</v>
      </c>
      <c r="CM140" s="91">
        <f t="shared" si="66"/>
        <v>7</v>
      </c>
      <c r="CN140" s="91">
        <f t="shared" si="67"/>
        <v>8</v>
      </c>
      <c r="CO140" s="91">
        <f t="shared" si="68"/>
        <v>3</v>
      </c>
      <c r="CP140" s="91">
        <f t="shared" si="69"/>
        <v>8</v>
      </c>
      <c r="CQ140" s="91">
        <f t="shared" si="70"/>
        <v>11</v>
      </c>
      <c r="CR140" s="91">
        <f t="shared" si="71"/>
        <v>7</v>
      </c>
      <c r="CS140" s="52">
        <f t="shared" si="83"/>
        <v>266.2</v>
      </c>
      <c r="CT140" s="52">
        <f t="shared" si="84"/>
        <v>72</v>
      </c>
      <c r="CU140" s="53">
        <f t="shared" si="85"/>
        <v>0.270473328324568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>
        <v>0</v>
      </c>
      <c r="P141" s="98">
        <v>0</v>
      </c>
      <c r="Q141" s="98">
        <v>0</v>
      </c>
      <c r="R141" s="98">
        <v>0</v>
      </c>
      <c r="S141" s="98">
        <v>5</v>
      </c>
      <c r="T141" s="98">
        <v>3</v>
      </c>
      <c r="U141" s="98">
        <v>0</v>
      </c>
      <c r="V141" s="46">
        <f t="shared" si="72"/>
        <v>9</v>
      </c>
      <c r="W141" s="54">
        <v>150</v>
      </c>
      <c r="X141" s="114">
        <f t="shared" si="73"/>
        <v>167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>
        <v>0</v>
      </c>
      <c r="AE141" s="98">
        <v>0</v>
      </c>
      <c r="AF141" s="98">
        <v>0</v>
      </c>
      <c r="AG141" s="98">
        <v>0</v>
      </c>
      <c r="AH141" s="98">
        <v>0</v>
      </c>
      <c r="AI141" s="98">
        <v>11</v>
      </c>
      <c r="AJ141" s="98">
        <v>0</v>
      </c>
      <c r="AK141" s="46">
        <f t="shared" si="74"/>
        <v>11</v>
      </c>
      <c r="AL141" s="54">
        <v>0</v>
      </c>
      <c r="AM141" s="114">
        <f t="shared" si="75"/>
        <v>22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>
        <v>0</v>
      </c>
      <c r="AT141" s="98">
        <v>0</v>
      </c>
      <c r="AU141" s="98">
        <v>0</v>
      </c>
      <c r="AV141" s="98">
        <v>0</v>
      </c>
      <c r="AW141" s="98">
        <v>0</v>
      </c>
      <c r="AX141" s="98">
        <v>0</v>
      </c>
      <c r="AY141" s="98">
        <v>0</v>
      </c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>
        <v>0</v>
      </c>
      <c r="BI141" s="98">
        <v>0</v>
      </c>
      <c r="BJ141" s="98">
        <v>0</v>
      </c>
      <c r="BK141" s="98">
        <v>0</v>
      </c>
      <c r="BL141" s="98">
        <v>0</v>
      </c>
      <c r="BM141" s="98">
        <v>0</v>
      </c>
      <c r="BN141" s="98">
        <v>0</v>
      </c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>
        <v>0</v>
      </c>
      <c r="BX141" s="98">
        <v>0</v>
      </c>
      <c r="BY141" s="98">
        <v>0</v>
      </c>
      <c r="BZ141" s="98">
        <v>0</v>
      </c>
      <c r="CA141" s="98">
        <v>0</v>
      </c>
      <c r="CB141" s="98">
        <v>0</v>
      </c>
      <c r="CC141" s="98">
        <v>0</v>
      </c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5</v>
      </c>
      <c r="CQ141" s="91">
        <f t="shared" si="70"/>
        <v>14</v>
      </c>
      <c r="CR141" s="91">
        <f t="shared" si="71"/>
        <v>0</v>
      </c>
      <c r="CS141" s="52">
        <f t="shared" si="83"/>
        <v>150</v>
      </c>
      <c r="CT141" s="52">
        <f t="shared" si="84"/>
        <v>20</v>
      </c>
      <c r="CU141" s="53">
        <f t="shared" si="85"/>
        <v>0.13333333333333333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>
        <v>0</v>
      </c>
      <c r="P142" s="98">
        <v>0</v>
      </c>
      <c r="Q142" s="98">
        <v>0</v>
      </c>
      <c r="R142" s="98">
        <v>0</v>
      </c>
      <c r="S142" s="98">
        <v>0</v>
      </c>
      <c r="T142" s="98">
        <v>1</v>
      </c>
      <c r="U142" s="98">
        <v>0</v>
      </c>
      <c r="V142" s="46">
        <f t="shared" si="72"/>
        <v>1</v>
      </c>
      <c r="W142" s="54">
        <v>10</v>
      </c>
      <c r="X142" s="114">
        <f t="shared" si="73"/>
        <v>12</v>
      </c>
      <c r="Y142" s="98">
        <v>0</v>
      </c>
      <c r="Z142" s="98">
        <v>0</v>
      </c>
      <c r="AA142" s="98">
        <v>0</v>
      </c>
      <c r="AB142" s="98">
        <v>0</v>
      </c>
      <c r="AC142" s="98">
        <v>10</v>
      </c>
      <c r="AD142" s="98">
        <v>0</v>
      </c>
      <c r="AE142" s="98">
        <v>0</v>
      </c>
      <c r="AF142" s="98">
        <v>0</v>
      </c>
      <c r="AG142" s="98">
        <v>0</v>
      </c>
      <c r="AH142" s="98">
        <v>1</v>
      </c>
      <c r="AI142" s="98">
        <v>2</v>
      </c>
      <c r="AJ142" s="98">
        <v>0</v>
      </c>
      <c r="AK142" s="46">
        <f t="shared" si="74"/>
        <v>13</v>
      </c>
      <c r="AL142" s="54">
        <v>19.5</v>
      </c>
      <c r="AM142" s="114">
        <f t="shared" si="75"/>
        <v>45.5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>
        <v>0</v>
      </c>
      <c r="AT142" s="98">
        <v>0</v>
      </c>
      <c r="AU142" s="98">
        <v>0</v>
      </c>
      <c r="AV142" s="98">
        <v>0</v>
      </c>
      <c r="AW142" s="98">
        <v>0</v>
      </c>
      <c r="AX142" s="98">
        <v>0</v>
      </c>
      <c r="AY142" s="98">
        <v>0</v>
      </c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>
        <v>0</v>
      </c>
      <c r="BI142" s="98">
        <v>0</v>
      </c>
      <c r="BJ142" s="98">
        <v>0</v>
      </c>
      <c r="BK142" s="98">
        <v>0</v>
      </c>
      <c r="BL142" s="98">
        <v>0</v>
      </c>
      <c r="BM142" s="98">
        <v>0</v>
      </c>
      <c r="BN142" s="98">
        <v>0</v>
      </c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>
        <v>0</v>
      </c>
      <c r="BX142" s="98">
        <v>0</v>
      </c>
      <c r="BY142" s="98">
        <v>0</v>
      </c>
      <c r="BZ142" s="98">
        <v>0</v>
      </c>
      <c r="CA142" s="98">
        <v>0</v>
      </c>
      <c r="CB142" s="98">
        <v>0</v>
      </c>
      <c r="CC142" s="98">
        <v>0</v>
      </c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10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1</v>
      </c>
      <c r="CQ142" s="91">
        <f t="shared" si="70"/>
        <v>3</v>
      </c>
      <c r="CR142" s="91">
        <f t="shared" si="71"/>
        <v>0</v>
      </c>
      <c r="CS142" s="52">
        <f t="shared" si="83"/>
        <v>29.5</v>
      </c>
      <c r="CT142" s="52">
        <f t="shared" si="84"/>
        <v>14</v>
      </c>
      <c r="CU142" s="53">
        <f t="shared" si="85"/>
        <v>0.47457627118644069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>
        <v>2</v>
      </c>
      <c r="P143" s="98">
        <v>1</v>
      </c>
      <c r="Q143" s="98">
        <v>2</v>
      </c>
      <c r="R143" s="98">
        <v>3</v>
      </c>
      <c r="S143" s="98">
        <v>2</v>
      </c>
      <c r="T143" s="98">
        <v>2</v>
      </c>
      <c r="U143" s="98">
        <v>0</v>
      </c>
      <c r="V143" s="46">
        <f t="shared" si="72"/>
        <v>15</v>
      </c>
      <c r="W143" s="54">
        <v>25</v>
      </c>
      <c r="X143" s="114">
        <f t="shared" si="73"/>
        <v>54</v>
      </c>
      <c r="Y143" s="98">
        <v>0</v>
      </c>
      <c r="Z143" s="98">
        <v>0</v>
      </c>
      <c r="AA143" s="98">
        <v>0</v>
      </c>
      <c r="AB143" s="98">
        <v>0</v>
      </c>
      <c r="AC143" s="98">
        <v>3</v>
      </c>
      <c r="AD143" s="98">
        <v>2</v>
      </c>
      <c r="AE143" s="98">
        <v>2</v>
      </c>
      <c r="AF143" s="98">
        <v>0</v>
      </c>
      <c r="AG143" s="98">
        <v>0</v>
      </c>
      <c r="AH143" s="98">
        <v>0</v>
      </c>
      <c r="AI143" s="98">
        <v>0</v>
      </c>
      <c r="AJ143" s="98">
        <v>7</v>
      </c>
      <c r="AK143" s="46">
        <f t="shared" si="74"/>
        <v>14</v>
      </c>
      <c r="AL143" s="54">
        <v>9.75</v>
      </c>
      <c r="AM143" s="114">
        <f t="shared" si="75"/>
        <v>37.75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>
        <v>0</v>
      </c>
      <c r="AT143" s="98">
        <v>0</v>
      </c>
      <c r="AU143" s="98">
        <v>0</v>
      </c>
      <c r="AV143" s="98">
        <v>0</v>
      </c>
      <c r="AW143" s="98">
        <v>0</v>
      </c>
      <c r="AX143" s="98">
        <v>0</v>
      </c>
      <c r="AY143" s="98">
        <v>0</v>
      </c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>
        <v>0</v>
      </c>
      <c r="BI143" s="98">
        <v>0</v>
      </c>
      <c r="BJ143" s="98">
        <v>0</v>
      </c>
      <c r="BK143" s="98">
        <v>0</v>
      </c>
      <c r="BL143" s="98">
        <v>0</v>
      </c>
      <c r="BM143" s="98">
        <v>0</v>
      </c>
      <c r="BN143" s="98">
        <v>0</v>
      </c>
      <c r="BO143" s="51">
        <f t="shared" si="78"/>
        <v>0</v>
      </c>
      <c r="BP143" s="54">
        <v>0</v>
      </c>
      <c r="BQ143" s="114">
        <f t="shared" si="79"/>
        <v>0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>
        <v>0</v>
      </c>
      <c r="BX143" s="98">
        <v>0</v>
      </c>
      <c r="BY143" s="98">
        <v>0</v>
      </c>
      <c r="BZ143" s="98">
        <v>0</v>
      </c>
      <c r="CA143" s="98">
        <v>0</v>
      </c>
      <c r="CB143" s="98">
        <v>0</v>
      </c>
      <c r="CC143" s="98">
        <v>0</v>
      </c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3</v>
      </c>
      <c r="CL143" s="91">
        <f t="shared" si="65"/>
        <v>4</v>
      </c>
      <c r="CM143" s="91">
        <f t="shared" si="66"/>
        <v>3</v>
      </c>
      <c r="CN143" s="91">
        <f t="shared" si="67"/>
        <v>2</v>
      </c>
      <c r="CO143" s="91">
        <f t="shared" si="68"/>
        <v>3</v>
      </c>
      <c r="CP143" s="91">
        <f t="shared" si="69"/>
        <v>2</v>
      </c>
      <c r="CQ143" s="91">
        <f t="shared" si="70"/>
        <v>2</v>
      </c>
      <c r="CR143" s="91">
        <f t="shared" si="71"/>
        <v>7</v>
      </c>
      <c r="CS143" s="52">
        <f t="shared" si="83"/>
        <v>34.75</v>
      </c>
      <c r="CT143" s="52">
        <f t="shared" si="84"/>
        <v>29</v>
      </c>
      <c r="CU143" s="53">
        <f t="shared" si="85"/>
        <v>0.83453237410071945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1</v>
      </c>
      <c r="O144" s="98">
        <v>0</v>
      </c>
      <c r="P144" s="98">
        <v>1</v>
      </c>
      <c r="Q144" s="98">
        <v>0</v>
      </c>
      <c r="R144" s="98">
        <v>1</v>
      </c>
      <c r="S144" s="98">
        <v>0</v>
      </c>
      <c r="T144" s="98">
        <v>1</v>
      </c>
      <c r="U144" s="98">
        <v>0</v>
      </c>
      <c r="V144" s="46">
        <f t="shared" si="72"/>
        <v>11</v>
      </c>
      <c r="W144" s="54">
        <v>25</v>
      </c>
      <c r="X144" s="114">
        <f t="shared" si="73"/>
        <v>44</v>
      </c>
      <c r="Y144" s="98">
        <v>6</v>
      </c>
      <c r="Z144" s="98">
        <v>3</v>
      </c>
      <c r="AA144" s="98">
        <v>12</v>
      </c>
      <c r="AB144" s="98">
        <v>8</v>
      </c>
      <c r="AC144" s="98">
        <v>5</v>
      </c>
      <c r="AD144" s="98">
        <v>0</v>
      </c>
      <c r="AE144" s="98">
        <v>10</v>
      </c>
      <c r="AF144" s="98">
        <v>7</v>
      </c>
      <c r="AG144" s="98">
        <v>8</v>
      </c>
      <c r="AH144" s="98">
        <v>0</v>
      </c>
      <c r="AI144" s="98">
        <v>0</v>
      </c>
      <c r="AJ144" s="98">
        <v>0</v>
      </c>
      <c r="AK144" s="46">
        <f t="shared" si="74"/>
        <v>59</v>
      </c>
      <c r="AL144" s="54">
        <v>56.55</v>
      </c>
      <c r="AM144" s="114">
        <f t="shared" si="75"/>
        <v>165.55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>
        <v>0</v>
      </c>
      <c r="AT144" s="98">
        <v>0</v>
      </c>
      <c r="AU144" s="98">
        <v>0</v>
      </c>
      <c r="AV144" s="98">
        <v>0</v>
      </c>
      <c r="AW144" s="98">
        <v>0</v>
      </c>
      <c r="AX144" s="98">
        <v>1</v>
      </c>
      <c r="AY144" s="98">
        <v>0</v>
      </c>
      <c r="AZ144" s="46">
        <f t="shared" si="76"/>
        <v>1</v>
      </c>
      <c r="BA144" s="54">
        <v>0</v>
      </c>
      <c r="BB144" s="114">
        <f t="shared" si="77"/>
        <v>2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>
        <v>0</v>
      </c>
      <c r="BI144" s="98">
        <v>0</v>
      </c>
      <c r="BJ144" s="98">
        <v>0</v>
      </c>
      <c r="BK144" s="98">
        <v>0</v>
      </c>
      <c r="BL144" s="98">
        <v>0</v>
      </c>
      <c r="BM144" s="98">
        <v>0</v>
      </c>
      <c r="BN144" s="98">
        <v>0</v>
      </c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>
        <v>0</v>
      </c>
      <c r="BX144" s="98">
        <v>0</v>
      </c>
      <c r="BY144" s="98">
        <v>0</v>
      </c>
      <c r="BZ144" s="98">
        <v>0</v>
      </c>
      <c r="CA144" s="98">
        <v>0</v>
      </c>
      <c r="CB144" s="98">
        <v>0</v>
      </c>
      <c r="CC144" s="98">
        <v>0</v>
      </c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6</v>
      </c>
      <c r="CL144" s="91">
        <f t="shared" si="65"/>
        <v>0</v>
      </c>
      <c r="CM144" s="91">
        <f t="shared" si="66"/>
        <v>11</v>
      </c>
      <c r="CN144" s="91">
        <f t="shared" si="67"/>
        <v>7</v>
      </c>
      <c r="CO144" s="91">
        <f t="shared" si="68"/>
        <v>9</v>
      </c>
      <c r="CP144" s="91">
        <f t="shared" si="69"/>
        <v>0</v>
      </c>
      <c r="CQ144" s="91">
        <f t="shared" si="70"/>
        <v>2</v>
      </c>
      <c r="CR144" s="91">
        <f t="shared" si="71"/>
        <v>0</v>
      </c>
      <c r="CS144" s="52">
        <f t="shared" si="83"/>
        <v>81.55</v>
      </c>
      <c r="CT144" s="52">
        <f t="shared" si="84"/>
        <v>71</v>
      </c>
      <c r="CU144" s="53">
        <f t="shared" si="85"/>
        <v>0.87063151440833852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3</v>
      </c>
      <c r="K145" s="98">
        <v>0</v>
      </c>
      <c r="L145" s="98">
        <v>2</v>
      </c>
      <c r="M145" s="98">
        <v>2</v>
      </c>
      <c r="N145" s="98">
        <v>2</v>
      </c>
      <c r="O145" s="98">
        <v>4</v>
      </c>
      <c r="P145" s="98">
        <v>1</v>
      </c>
      <c r="Q145" s="98">
        <v>0</v>
      </c>
      <c r="R145" s="98">
        <v>2</v>
      </c>
      <c r="S145" s="98">
        <v>2</v>
      </c>
      <c r="T145" s="98">
        <v>3</v>
      </c>
      <c r="U145" s="98">
        <v>5</v>
      </c>
      <c r="V145" s="46">
        <f t="shared" si="72"/>
        <v>26</v>
      </c>
      <c r="W145" s="54">
        <v>27.299999999999997</v>
      </c>
      <c r="X145" s="114">
        <f t="shared" si="73"/>
        <v>76.3</v>
      </c>
      <c r="Y145" s="98">
        <v>3</v>
      </c>
      <c r="Z145" s="98">
        <v>6</v>
      </c>
      <c r="AA145" s="98">
        <v>7</v>
      </c>
      <c r="AB145" s="98">
        <v>0</v>
      </c>
      <c r="AC145" s="98">
        <v>2</v>
      </c>
      <c r="AD145" s="98">
        <v>5</v>
      </c>
      <c r="AE145" s="98">
        <v>3</v>
      </c>
      <c r="AF145" s="98">
        <v>0</v>
      </c>
      <c r="AG145" s="98">
        <v>1</v>
      </c>
      <c r="AH145" s="98">
        <v>1</v>
      </c>
      <c r="AI145" s="98">
        <v>2</v>
      </c>
      <c r="AJ145" s="98">
        <v>2</v>
      </c>
      <c r="AK145" s="46">
        <f t="shared" si="74"/>
        <v>32</v>
      </c>
      <c r="AL145" s="54">
        <v>46.8</v>
      </c>
      <c r="AM145" s="114">
        <f t="shared" si="75"/>
        <v>101.8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>
        <v>0</v>
      </c>
      <c r="AT145" s="98">
        <v>0</v>
      </c>
      <c r="AU145" s="98">
        <v>0</v>
      </c>
      <c r="AV145" s="98">
        <v>0</v>
      </c>
      <c r="AW145" s="98">
        <v>0</v>
      </c>
      <c r="AX145" s="98">
        <v>0</v>
      </c>
      <c r="AY145" s="98">
        <v>0</v>
      </c>
      <c r="AZ145" s="46">
        <f t="shared" si="76"/>
        <v>0</v>
      </c>
      <c r="BA145" s="54">
        <v>0</v>
      </c>
      <c r="BB145" s="114">
        <f t="shared" si="77"/>
        <v>0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>
        <v>0</v>
      </c>
      <c r="BI145" s="98">
        <v>0</v>
      </c>
      <c r="BJ145" s="98">
        <v>0</v>
      </c>
      <c r="BK145" s="98">
        <v>0</v>
      </c>
      <c r="BL145" s="98">
        <v>0</v>
      </c>
      <c r="BM145" s="98">
        <v>0</v>
      </c>
      <c r="BN145" s="98">
        <v>0</v>
      </c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>
        <v>0</v>
      </c>
      <c r="BX145" s="98">
        <v>0</v>
      </c>
      <c r="BY145" s="98">
        <v>0</v>
      </c>
      <c r="BZ145" s="98">
        <v>0</v>
      </c>
      <c r="CA145" s="98">
        <v>0</v>
      </c>
      <c r="CB145" s="98">
        <v>0</v>
      </c>
      <c r="CC145" s="98">
        <v>0</v>
      </c>
      <c r="CD145" s="51">
        <f t="shared" si="80"/>
        <v>0</v>
      </c>
      <c r="CE145" s="54">
        <v>0</v>
      </c>
      <c r="CF145" s="114">
        <f t="shared" si="81"/>
        <v>0</v>
      </c>
      <c r="CG145" s="91">
        <f t="shared" si="82"/>
        <v>6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4</v>
      </c>
      <c r="CL145" s="91">
        <f t="shared" si="65"/>
        <v>9</v>
      </c>
      <c r="CM145" s="91">
        <f t="shared" si="66"/>
        <v>4</v>
      </c>
      <c r="CN145" s="91">
        <f t="shared" si="67"/>
        <v>0</v>
      </c>
      <c r="CO145" s="91">
        <f t="shared" si="68"/>
        <v>3</v>
      </c>
      <c r="CP145" s="91">
        <f t="shared" si="69"/>
        <v>3</v>
      </c>
      <c r="CQ145" s="91">
        <f t="shared" si="70"/>
        <v>5</v>
      </c>
      <c r="CR145" s="91">
        <f t="shared" si="71"/>
        <v>7</v>
      </c>
      <c r="CS145" s="52">
        <f t="shared" si="83"/>
        <v>74.099999999999994</v>
      </c>
      <c r="CT145" s="52">
        <f t="shared" si="84"/>
        <v>58</v>
      </c>
      <c r="CU145" s="53">
        <f t="shared" si="85"/>
        <v>0.78272604588394068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17</v>
      </c>
      <c r="O146" s="98">
        <v>1</v>
      </c>
      <c r="P146" s="98">
        <v>5</v>
      </c>
      <c r="Q146" s="98">
        <v>3</v>
      </c>
      <c r="R146" s="98">
        <v>2</v>
      </c>
      <c r="S146" s="98">
        <v>0</v>
      </c>
      <c r="T146" s="98">
        <v>11</v>
      </c>
      <c r="U146" s="98">
        <v>9</v>
      </c>
      <c r="V146" s="46">
        <f t="shared" si="72"/>
        <v>80</v>
      </c>
      <c r="W146" s="54">
        <v>97.5</v>
      </c>
      <c r="X146" s="114">
        <f t="shared" si="73"/>
        <v>253.5</v>
      </c>
      <c r="Y146" s="98">
        <v>0</v>
      </c>
      <c r="Z146" s="98">
        <v>1</v>
      </c>
      <c r="AA146" s="98">
        <v>9</v>
      </c>
      <c r="AB146" s="98">
        <v>0</v>
      </c>
      <c r="AC146" s="98">
        <v>1</v>
      </c>
      <c r="AD146" s="98">
        <v>2</v>
      </c>
      <c r="AE146" s="98">
        <v>3</v>
      </c>
      <c r="AF146" s="98">
        <v>0</v>
      </c>
      <c r="AG146" s="98">
        <v>0</v>
      </c>
      <c r="AH146" s="98">
        <v>0</v>
      </c>
      <c r="AI146" s="98">
        <v>5</v>
      </c>
      <c r="AJ146" s="98">
        <v>1</v>
      </c>
      <c r="AK146" s="46">
        <f t="shared" si="74"/>
        <v>22</v>
      </c>
      <c r="AL146" s="54">
        <v>25.35</v>
      </c>
      <c r="AM146" s="114">
        <f t="shared" si="75"/>
        <v>68.349999999999994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>
        <v>0</v>
      </c>
      <c r="AT146" s="98">
        <v>0</v>
      </c>
      <c r="AU146" s="98">
        <v>0</v>
      </c>
      <c r="AV146" s="98">
        <v>0</v>
      </c>
      <c r="AW146" s="98">
        <v>0</v>
      </c>
      <c r="AX146" s="98">
        <v>0</v>
      </c>
      <c r="AY146" s="98">
        <v>0</v>
      </c>
      <c r="AZ146" s="46">
        <f t="shared" si="76"/>
        <v>0</v>
      </c>
      <c r="BA146" s="54">
        <v>0</v>
      </c>
      <c r="BB146" s="114">
        <f t="shared" si="77"/>
        <v>0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>
        <v>0</v>
      </c>
      <c r="BI146" s="98">
        <v>0</v>
      </c>
      <c r="BJ146" s="98">
        <v>0</v>
      </c>
      <c r="BK146" s="98">
        <v>0</v>
      </c>
      <c r="BL146" s="98">
        <v>0</v>
      </c>
      <c r="BM146" s="98">
        <v>0</v>
      </c>
      <c r="BN146" s="98">
        <v>0</v>
      </c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>
        <v>0</v>
      </c>
      <c r="BX146" s="98">
        <v>0</v>
      </c>
      <c r="BY146" s="98">
        <v>0</v>
      </c>
      <c r="BZ146" s="98">
        <v>0</v>
      </c>
      <c r="CA146" s="98">
        <v>0</v>
      </c>
      <c r="CB146" s="98">
        <v>0</v>
      </c>
      <c r="CC146" s="98">
        <v>0</v>
      </c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18</v>
      </c>
      <c r="CL146" s="91">
        <f t="shared" si="65"/>
        <v>3</v>
      </c>
      <c r="CM146" s="91">
        <f t="shared" si="66"/>
        <v>8</v>
      </c>
      <c r="CN146" s="91">
        <f t="shared" si="67"/>
        <v>3</v>
      </c>
      <c r="CO146" s="91">
        <f t="shared" si="68"/>
        <v>2</v>
      </c>
      <c r="CP146" s="91">
        <f t="shared" si="69"/>
        <v>0</v>
      </c>
      <c r="CQ146" s="91">
        <f t="shared" si="70"/>
        <v>16</v>
      </c>
      <c r="CR146" s="91">
        <f t="shared" si="71"/>
        <v>10</v>
      </c>
      <c r="CS146" s="52">
        <f t="shared" si="83"/>
        <v>122.85</v>
      </c>
      <c r="CT146" s="52">
        <f t="shared" si="84"/>
        <v>102</v>
      </c>
      <c r="CU146" s="53">
        <f t="shared" si="85"/>
        <v>0.83028083028083033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1</v>
      </c>
      <c r="O147" s="98">
        <v>0</v>
      </c>
      <c r="P147" s="98">
        <v>1</v>
      </c>
      <c r="Q147" s="98">
        <v>0</v>
      </c>
      <c r="R147" s="98">
        <v>1</v>
      </c>
      <c r="S147" s="98">
        <v>0</v>
      </c>
      <c r="T147" s="98">
        <v>0</v>
      </c>
      <c r="U147" s="98">
        <v>0</v>
      </c>
      <c r="V147" s="46">
        <f t="shared" si="72"/>
        <v>3</v>
      </c>
      <c r="W147" s="54">
        <v>20</v>
      </c>
      <c r="X147" s="114">
        <f t="shared" si="73"/>
        <v>26</v>
      </c>
      <c r="Y147" s="98">
        <v>1</v>
      </c>
      <c r="Z147" s="98">
        <v>7</v>
      </c>
      <c r="AA147" s="98">
        <v>7</v>
      </c>
      <c r="AB147" s="98">
        <v>1</v>
      </c>
      <c r="AC147" s="98">
        <v>2</v>
      </c>
      <c r="AD147" s="98">
        <v>2</v>
      </c>
      <c r="AE147" s="98">
        <v>3</v>
      </c>
      <c r="AF147" s="98">
        <v>7</v>
      </c>
      <c r="AG147" s="98">
        <v>2</v>
      </c>
      <c r="AH147" s="98">
        <v>0</v>
      </c>
      <c r="AI147" s="98">
        <v>4</v>
      </c>
      <c r="AJ147" s="98">
        <v>1</v>
      </c>
      <c r="AK147" s="46">
        <f t="shared" si="74"/>
        <v>37</v>
      </c>
      <c r="AL147" s="54">
        <v>39</v>
      </c>
      <c r="AM147" s="114">
        <f t="shared" si="75"/>
        <v>105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>
        <v>0</v>
      </c>
      <c r="AT147" s="98">
        <v>0</v>
      </c>
      <c r="AU147" s="98">
        <v>0</v>
      </c>
      <c r="AV147" s="98">
        <v>0</v>
      </c>
      <c r="AW147" s="98">
        <v>0</v>
      </c>
      <c r="AX147" s="98">
        <v>0</v>
      </c>
      <c r="AY147" s="98">
        <v>0</v>
      </c>
      <c r="AZ147" s="46">
        <f t="shared" si="76"/>
        <v>0</v>
      </c>
      <c r="BA147" s="54">
        <v>0</v>
      </c>
      <c r="BB147" s="114">
        <f t="shared" si="77"/>
        <v>0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>
        <v>0</v>
      </c>
      <c r="BI147" s="98">
        <v>0</v>
      </c>
      <c r="BJ147" s="98">
        <v>0</v>
      </c>
      <c r="BK147" s="98">
        <v>0</v>
      </c>
      <c r="BL147" s="98">
        <v>0</v>
      </c>
      <c r="BM147" s="98">
        <v>0</v>
      </c>
      <c r="BN147" s="98">
        <v>0</v>
      </c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>
        <v>0</v>
      </c>
      <c r="BX147" s="98">
        <v>0</v>
      </c>
      <c r="BY147" s="98">
        <v>0</v>
      </c>
      <c r="BZ147" s="98">
        <v>0</v>
      </c>
      <c r="CA147" s="98">
        <v>0</v>
      </c>
      <c r="CB147" s="98">
        <v>0</v>
      </c>
      <c r="CC147" s="98">
        <v>0</v>
      </c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7</v>
      </c>
      <c r="CI147" s="91">
        <f t="shared" si="62"/>
        <v>7</v>
      </c>
      <c r="CJ147" s="91">
        <f t="shared" si="63"/>
        <v>1</v>
      </c>
      <c r="CK147" s="91">
        <f t="shared" si="64"/>
        <v>3</v>
      </c>
      <c r="CL147" s="91">
        <f t="shared" si="65"/>
        <v>2</v>
      </c>
      <c r="CM147" s="91">
        <f t="shared" si="66"/>
        <v>4</v>
      </c>
      <c r="CN147" s="91">
        <f t="shared" si="67"/>
        <v>7</v>
      </c>
      <c r="CO147" s="91">
        <f t="shared" si="68"/>
        <v>3</v>
      </c>
      <c r="CP147" s="91">
        <f t="shared" si="69"/>
        <v>0</v>
      </c>
      <c r="CQ147" s="91">
        <f t="shared" si="70"/>
        <v>4</v>
      </c>
      <c r="CR147" s="91">
        <f t="shared" si="71"/>
        <v>1</v>
      </c>
      <c r="CS147" s="52">
        <f t="shared" si="83"/>
        <v>59</v>
      </c>
      <c r="CT147" s="52">
        <f t="shared" si="84"/>
        <v>40</v>
      </c>
      <c r="CU147" s="53">
        <f t="shared" si="85"/>
        <v>0.67796610169491522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4</v>
      </c>
      <c r="O148" s="98">
        <v>5</v>
      </c>
      <c r="P148" s="98">
        <v>6</v>
      </c>
      <c r="Q148" s="98">
        <v>1</v>
      </c>
      <c r="R148" s="98">
        <v>8</v>
      </c>
      <c r="S148" s="98">
        <v>3</v>
      </c>
      <c r="T148" s="98">
        <v>17</v>
      </c>
      <c r="U148" s="98">
        <v>2</v>
      </c>
      <c r="V148" s="46">
        <f t="shared" si="72"/>
        <v>77</v>
      </c>
      <c r="W148" s="54">
        <v>850</v>
      </c>
      <c r="X148" s="114">
        <f t="shared" si="73"/>
        <v>986</v>
      </c>
      <c r="Y148" s="98">
        <v>8</v>
      </c>
      <c r="Z148" s="98">
        <v>9</v>
      </c>
      <c r="AA148" s="98">
        <v>10</v>
      </c>
      <c r="AB148" s="98">
        <v>15</v>
      </c>
      <c r="AC148" s="98">
        <v>14</v>
      </c>
      <c r="AD148" s="98">
        <v>11</v>
      </c>
      <c r="AE148" s="98">
        <v>42</v>
      </c>
      <c r="AF148" s="98">
        <v>10</v>
      </c>
      <c r="AG148" s="98">
        <v>15</v>
      </c>
      <c r="AH148" s="98">
        <v>11</v>
      </c>
      <c r="AI148" s="98">
        <v>21</v>
      </c>
      <c r="AJ148" s="98">
        <v>3</v>
      </c>
      <c r="AK148" s="46">
        <f t="shared" si="74"/>
        <v>169</v>
      </c>
      <c r="AL148" s="54">
        <v>130.65</v>
      </c>
      <c r="AM148" s="114">
        <f t="shared" si="75"/>
        <v>451.65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>
        <v>1</v>
      </c>
      <c r="AT148" s="98">
        <v>1</v>
      </c>
      <c r="AU148" s="98">
        <v>0</v>
      </c>
      <c r="AV148" s="98">
        <v>2</v>
      </c>
      <c r="AW148" s="98">
        <v>0</v>
      </c>
      <c r="AX148" s="98">
        <v>0</v>
      </c>
      <c r="AY148" s="98">
        <v>0</v>
      </c>
      <c r="AZ148" s="46">
        <f t="shared" si="76"/>
        <v>6</v>
      </c>
      <c r="BA148" s="54">
        <v>5.97</v>
      </c>
      <c r="BB148" s="114">
        <f t="shared" si="77"/>
        <v>17.97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>
        <v>1</v>
      </c>
      <c r="BI148" s="98">
        <v>0</v>
      </c>
      <c r="BJ148" s="98">
        <v>0</v>
      </c>
      <c r="BK148" s="98">
        <v>0</v>
      </c>
      <c r="BL148" s="98">
        <v>0</v>
      </c>
      <c r="BM148" s="98">
        <v>0</v>
      </c>
      <c r="BN148" s="98">
        <v>0</v>
      </c>
      <c r="BO148" s="51">
        <f t="shared" si="78"/>
        <v>1</v>
      </c>
      <c r="BP148" s="54">
        <v>4</v>
      </c>
      <c r="BQ148" s="114">
        <f t="shared" si="79"/>
        <v>6</v>
      </c>
      <c r="BR148" s="98">
        <v>2</v>
      </c>
      <c r="BS148" s="98">
        <v>0</v>
      </c>
      <c r="BT148" s="98">
        <v>1</v>
      </c>
      <c r="BU148" s="98">
        <v>1</v>
      </c>
      <c r="BV148" s="98">
        <v>7</v>
      </c>
      <c r="BW148" s="98">
        <v>2</v>
      </c>
      <c r="BX148" s="98">
        <v>0</v>
      </c>
      <c r="BY148" s="98">
        <v>0</v>
      </c>
      <c r="BZ148" s="98">
        <v>1</v>
      </c>
      <c r="CA148" s="98">
        <v>1</v>
      </c>
      <c r="CB148" s="98">
        <v>0</v>
      </c>
      <c r="CC148" s="98">
        <v>0</v>
      </c>
      <c r="CD148" s="51">
        <f t="shared" si="80"/>
        <v>15</v>
      </c>
      <c r="CE148" s="54">
        <v>26</v>
      </c>
      <c r="CF148" s="114">
        <f t="shared" si="81"/>
        <v>54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25</v>
      </c>
      <c r="CL148" s="91">
        <f t="shared" si="65"/>
        <v>20</v>
      </c>
      <c r="CM148" s="91">
        <f t="shared" si="66"/>
        <v>49</v>
      </c>
      <c r="CN148" s="91">
        <f t="shared" si="67"/>
        <v>11</v>
      </c>
      <c r="CO148" s="91">
        <f t="shared" si="68"/>
        <v>26</v>
      </c>
      <c r="CP148" s="91">
        <f t="shared" si="69"/>
        <v>15</v>
      </c>
      <c r="CQ148" s="91">
        <f t="shared" si="70"/>
        <v>38</v>
      </c>
      <c r="CR148" s="91">
        <f t="shared" si="71"/>
        <v>5</v>
      </c>
      <c r="CS148" s="52">
        <f t="shared" si="83"/>
        <v>1016.62</v>
      </c>
      <c r="CT148" s="52">
        <f t="shared" si="84"/>
        <v>268</v>
      </c>
      <c r="CU148" s="53">
        <f t="shared" si="85"/>
        <v>0.26361865790560879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2</v>
      </c>
      <c r="O149" s="98">
        <v>2</v>
      </c>
      <c r="P149" s="98">
        <v>1</v>
      </c>
      <c r="Q149" s="98">
        <v>2</v>
      </c>
      <c r="R149" s="98">
        <v>3</v>
      </c>
      <c r="S149" s="98">
        <v>1</v>
      </c>
      <c r="T149" s="98">
        <v>2</v>
      </c>
      <c r="U149" s="98">
        <v>0</v>
      </c>
      <c r="V149" s="46">
        <f t="shared" si="72"/>
        <v>26</v>
      </c>
      <c r="W149" s="54">
        <v>33.15</v>
      </c>
      <c r="X149" s="114">
        <f t="shared" si="73"/>
        <v>78.150000000000006</v>
      </c>
      <c r="Y149" s="98">
        <v>3</v>
      </c>
      <c r="Z149" s="98">
        <v>1</v>
      </c>
      <c r="AA149" s="98">
        <v>5</v>
      </c>
      <c r="AB149" s="98">
        <v>2</v>
      </c>
      <c r="AC149" s="98">
        <v>5</v>
      </c>
      <c r="AD149" s="98">
        <v>9</v>
      </c>
      <c r="AE149" s="98">
        <v>1</v>
      </c>
      <c r="AF149" s="98">
        <v>0</v>
      </c>
      <c r="AG149" s="98">
        <v>4</v>
      </c>
      <c r="AH149" s="98">
        <v>1</v>
      </c>
      <c r="AI149" s="98">
        <v>4</v>
      </c>
      <c r="AJ149" s="98">
        <v>1</v>
      </c>
      <c r="AK149" s="46">
        <f t="shared" si="74"/>
        <v>36</v>
      </c>
      <c r="AL149" s="54">
        <v>48.75</v>
      </c>
      <c r="AM149" s="114">
        <f t="shared" si="75"/>
        <v>116.75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>
        <v>0</v>
      </c>
      <c r="AT149" s="98">
        <v>0</v>
      </c>
      <c r="AU149" s="98">
        <v>0</v>
      </c>
      <c r="AV149" s="98">
        <v>0</v>
      </c>
      <c r="AW149" s="98">
        <v>0</v>
      </c>
      <c r="AX149" s="98">
        <v>0</v>
      </c>
      <c r="AY149" s="98">
        <v>0</v>
      </c>
      <c r="AZ149" s="46">
        <f t="shared" si="76"/>
        <v>0</v>
      </c>
      <c r="BA149" s="54">
        <v>0</v>
      </c>
      <c r="BB149" s="114">
        <f t="shared" si="77"/>
        <v>0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>
        <v>0</v>
      </c>
      <c r="BI149" s="98">
        <v>0</v>
      </c>
      <c r="BJ149" s="98">
        <v>0</v>
      </c>
      <c r="BK149" s="98">
        <v>0</v>
      </c>
      <c r="BL149" s="98">
        <v>0</v>
      </c>
      <c r="BM149" s="98">
        <v>0</v>
      </c>
      <c r="BN149" s="98">
        <v>0</v>
      </c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>
        <v>0</v>
      </c>
      <c r="BX149" s="98">
        <v>0</v>
      </c>
      <c r="BY149" s="98">
        <v>0</v>
      </c>
      <c r="BZ149" s="98">
        <v>0</v>
      </c>
      <c r="CA149" s="98">
        <v>0</v>
      </c>
      <c r="CB149" s="98">
        <v>0</v>
      </c>
      <c r="CC149" s="98">
        <v>0</v>
      </c>
      <c r="CD149" s="51">
        <f t="shared" si="80"/>
        <v>0</v>
      </c>
      <c r="CE149" s="54">
        <v>0</v>
      </c>
      <c r="CF149" s="114">
        <f t="shared" si="81"/>
        <v>0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7</v>
      </c>
      <c r="CL149" s="91">
        <f t="shared" si="65"/>
        <v>11</v>
      </c>
      <c r="CM149" s="91">
        <f t="shared" si="66"/>
        <v>2</v>
      </c>
      <c r="CN149" s="91">
        <f t="shared" si="67"/>
        <v>2</v>
      </c>
      <c r="CO149" s="91">
        <f t="shared" si="68"/>
        <v>7</v>
      </c>
      <c r="CP149" s="91">
        <f t="shared" si="69"/>
        <v>2</v>
      </c>
      <c r="CQ149" s="91">
        <f t="shared" si="70"/>
        <v>6</v>
      </c>
      <c r="CR149" s="91">
        <f t="shared" si="71"/>
        <v>1</v>
      </c>
      <c r="CS149" s="52">
        <f t="shared" si="83"/>
        <v>81.900000000000006</v>
      </c>
      <c r="CT149" s="52">
        <f t="shared" si="84"/>
        <v>62</v>
      </c>
      <c r="CU149" s="53">
        <f t="shared" si="85"/>
        <v>0.757020757020757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6</v>
      </c>
      <c r="N150" s="98">
        <v>6</v>
      </c>
      <c r="O150" s="98">
        <v>3</v>
      </c>
      <c r="P150" s="98">
        <v>0</v>
      </c>
      <c r="Q150" s="98">
        <v>0</v>
      </c>
      <c r="R150" s="98">
        <v>1</v>
      </c>
      <c r="S150" s="98">
        <v>0</v>
      </c>
      <c r="T150" s="98">
        <v>5</v>
      </c>
      <c r="U150" s="98">
        <v>2</v>
      </c>
      <c r="V150" s="46">
        <f t="shared" si="72"/>
        <v>34</v>
      </c>
      <c r="W150" s="54">
        <v>50.7</v>
      </c>
      <c r="X150" s="114">
        <f t="shared" si="73"/>
        <v>109.7</v>
      </c>
      <c r="Y150" s="98">
        <v>18</v>
      </c>
      <c r="Z150" s="98">
        <v>50</v>
      </c>
      <c r="AA150" s="98">
        <v>8</v>
      </c>
      <c r="AB150" s="98">
        <v>26</v>
      </c>
      <c r="AC150" s="98">
        <v>28</v>
      </c>
      <c r="AD150" s="98">
        <v>26</v>
      </c>
      <c r="AE150" s="98">
        <v>26</v>
      </c>
      <c r="AF150" s="98">
        <v>17</v>
      </c>
      <c r="AG150" s="98">
        <v>17</v>
      </c>
      <c r="AH150" s="98">
        <v>38</v>
      </c>
      <c r="AI150" s="98">
        <v>21</v>
      </c>
      <c r="AJ150" s="98">
        <v>18</v>
      </c>
      <c r="AK150" s="46">
        <f t="shared" si="74"/>
        <v>293</v>
      </c>
      <c r="AL150" s="54">
        <v>298.35000000000002</v>
      </c>
      <c r="AM150" s="114">
        <f t="shared" si="75"/>
        <v>816.35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>
        <v>0</v>
      </c>
      <c r="AT150" s="98">
        <v>0</v>
      </c>
      <c r="AU150" s="98">
        <v>0</v>
      </c>
      <c r="AV150" s="98">
        <v>0</v>
      </c>
      <c r="AW150" s="98">
        <v>0</v>
      </c>
      <c r="AX150" s="98">
        <v>0</v>
      </c>
      <c r="AY150" s="98">
        <v>1</v>
      </c>
      <c r="AZ150" s="46">
        <f t="shared" si="76"/>
        <v>1</v>
      </c>
      <c r="BA150" s="54">
        <v>0</v>
      </c>
      <c r="BB150" s="114">
        <f t="shared" si="77"/>
        <v>2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>
        <v>0</v>
      </c>
      <c r="BI150" s="98">
        <v>0</v>
      </c>
      <c r="BJ150" s="98">
        <v>0</v>
      </c>
      <c r="BK150" s="98">
        <v>0</v>
      </c>
      <c r="BL150" s="98">
        <v>0</v>
      </c>
      <c r="BM150" s="98">
        <v>0</v>
      </c>
      <c r="BN150" s="98">
        <v>0</v>
      </c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>
        <v>0</v>
      </c>
      <c r="BX150" s="98">
        <v>0</v>
      </c>
      <c r="BY150" s="98">
        <v>0</v>
      </c>
      <c r="BZ150" s="98">
        <v>0</v>
      </c>
      <c r="CA150" s="98">
        <v>0</v>
      </c>
      <c r="CB150" s="98">
        <v>0</v>
      </c>
      <c r="CC150" s="98">
        <v>0</v>
      </c>
      <c r="CD150" s="51">
        <f t="shared" si="80"/>
        <v>0</v>
      </c>
      <c r="CE150" s="54">
        <v>0</v>
      </c>
      <c r="CF150" s="114">
        <f t="shared" si="81"/>
        <v>0</v>
      </c>
      <c r="CG150" s="91">
        <f t="shared" si="82"/>
        <v>22</v>
      </c>
      <c r="CH150" s="91">
        <f t="shared" si="61"/>
        <v>55</v>
      </c>
      <c r="CI150" s="91">
        <f t="shared" si="62"/>
        <v>10</v>
      </c>
      <c r="CJ150" s="91">
        <f t="shared" si="63"/>
        <v>32</v>
      </c>
      <c r="CK150" s="91">
        <f t="shared" si="64"/>
        <v>34</v>
      </c>
      <c r="CL150" s="91">
        <f t="shared" si="65"/>
        <v>29</v>
      </c>
      <c r="CM150" s="91">
        <f t="shared" si="66"/>
        <v>26</v>
      </c>
      <c r="CN150" s="91">
        <f t="shared" si="67"/>
        <v>17</v>
      </c>
      <c r="CO150" s="91">
        <f t="shared" si="68"/>
        <v>18</v>
      </c>
      <c r="CP150" s="91">
        <f t="shared" si="69"/>
        <v>38</v>
      </c>
      <c r="CQ150" s="91">
        <f t="shared" si="70"/>
        <v>26</v>
      </c>
      <c r="CR150" s="91">
        <f t="shared" si="71"/>
        <v>21</v>
      </c>
      <c r="CS150" s="52">
        <f t="shared" si="83"/>
        <v>349.05</v>
      </c>
      <c r="CT150" s="52">
        <f t="shared" si="84"/>
        <v>328</v>
      </c>
      <c r="CU150" s="53">
        <f t="shared" si="85"/>
        <v>0.93969345365993406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7</v>
      </c>
      <c r="N151" s="98">
        <v>17</v>
      </c>
      <c r="O151" s="98">
        <v>12</v>
      </c>
      <c r="P151" s="98">
        <v>15</v>
      </c>
      <c r="Q151" s="98">
        <v>13</v>
      </c>
      <c r="R151" s="98">
        <v>15</v>
      </c>
      <c r="S151" s="98">
        <v>11</v>
      </c>
      <c r="T151" s="98">
        <v>0</v>
      </c>
      <c r="U151" s="98">
        <v>0</v>
      </c>
      <c r="V151" s="46">
        <f t="shared" si="72"/>
        <v>113</v>
      </c>
      <c r="W151" s="54">
        <v>115.05</v>
      </c>
      <c r="X151" s="114">
        <f t="shared" si="73"/>
        <v>323.05</v>
      </c>
      <c r="Y151" s="98">
        <v>2</v>
      </c>
      <c r="Z151" s="98">
        <v>4</v>
      </c>
      <c r="AA151" s="98">
        <v>6</v>
      </c>
      <c r="AB151" s="98">
        <v>5</v>
      </c>
      <c r="AC151" s="98">
        <v>6</v>
      </c>
      <c r="AD151" s="98">
        <v>2</v>
      </c>
      <c r="AE151" s="98">
        <v>2</v>
      </c>
      <c r="AF151" s="98">
        <v>1</v>
      </c>
      <c r="AG151" s="98">
        <v>3</v>
      </c>
      <c r="AH151" s="98">
        <v>3</v>
      </c>
      <c r="AI151" s="98">
        <v>0</v>
      </c>
      <c r="AJ151" s="98">
        <v>0</v>
      </c>
      <c r="AK151" s="46">
        <f t="shared" si="74"/>
        <v>34</v>
      </c>
      <c r="AL151" s="54">
        <v>48.75</v>
      </c>
      <c r="AM151" s="114">
        <f t="shared" si="75"/>
        <v>110.75</v>
      </c>
      <c r="AN151" s="98">
        <v>1</v>
      </c>
      <c r="AO151" s="98">
        <v>0</v>
      </c>
      <c r="AP151" s="98">
        <v>0</v>
      </c>
      <c r="AQ151" s="98">
        <v>2</v>
      </c>
      <c r="AR151" s="98">
        <v>0</v>
      </c>
      <c r="AS151" s="98">
        <v>0</v>
      </c>
      <c r="AT151" s="98">
        <v>2</v>
      </c>
      <c r="AU151" s="98">
        <v>1</v>
      </c>
      <c r="AV151" s="98">
        <v>0</v>
      </c>
      <c r="AW151" s="98">
        <v>1</v>
      </c>
      <c r="AX151" s="98">
        <v>0</v>
      </c>
      <c r="AY151" s="98">
        <v>0</v>
      </c>
      <c r="AZ151" s="46">
        <f t="shared" si="76"/>
        <v>7</v>
      </c>
      <c r="BA151" s="54">
        <v>5.97</v>
      </c>
      <c r="BB151" s="114">
        <f t="shared" si="77"/>
        <v>18.97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>
        <v>0</v>
      </c>
      <c r="BI151" s="98">
        <v>0</v>
      </c>
      <c r="BJ151" s="98">
        <v>0</v>
      </c>
      <c r="BK151" s="98">
        <v>0</v>
      </c>
      <c r="BL151" s="98">
        <v>0</v>
      </c>
      <c r="BM151" s="98">
        <v>0</v>
      </c>
      <c r="BN151" s="98">
        <v>0</v>
      </c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>
        <v>0</v>
      </c>
      <c r="BX151" s="98">
        <v>0</v>
      </c>
      <c r="BY151" s="98">
        <v>0</v>
      </c>
      <c r="BZ151" s="98">
        <v>0</v>
      </c>
      <c r="CA151" s="98">
        <v>0</v>
      </c>
      <c r="CB151" s="98">
        <v>0</v>
      </c>
      <c r="CC151" s="98">
        <v>0</v>
      </c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14</v>
      </c>
      <c r="CK151" s="91">
        <f t="shared" si="64"/>
        <v>23</v>
      </c>
      <c r="CL151" s="91">
        <f t="shared" si="65"/>
        <v>14</v>
      </c>
      <c r="CM151" s="91">
        <f t="shared" si="66"/>
        <v>19</v>
      </c>
      <c r="CN151" s="91">
        <f t="shared" si="67"/>
        <v>15</v>
      </c>
      <c r="CO151" s="91">
        <f t="shared" si="68"/>
        <v>18</v>
      </c>
      <c r="CP151" s="91">
        <f t="shared" si="69"/>
        <v>15</v>
      </c>
      <c r="CQ151" s="91">
        <f t="shared" si="70"/>
        <v>0</v>
      </c>
      <c r="CR151" s="91">
        <f t="shared" si="71"/>
        <v>0</v>
      </c>
      <c r="CS151" s="52">
        <f t="shared" si="83"/>
        <v>169.77</v>
      </c>
      <c r="CT151" s="52">
        <f t="shared" si="84"/>
        <v>154</v>
      </c>
      <c r="CU151" s="53">
        <f t="shared" si="85"/>
        <v>0.9071096188961536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48</v>
      </c>
      <c r="O152" s="98">
        <v>61</v>
      </c>
      <c r="P152" s="98">
        <v>58</v>
      </c>
      <c r="Q152" s="98">
        <v>17</v>
      </c>
      <c r="R152" s="98">
        <v>68</v>
      </c>
      <c r="S152" s="98">
        <v>105</v>
      </c>
      <c r="T152" s="98">
        <v>95</v>
      </c>
      <c r="U152" s="98">
        <v>64</v>
      </c>
      <c r="V152" s="46">
        <f t="shared" si="72"/>
        <v>785</v>
      </c>
      <c r="W152" s="54">
        <v>780</v>
      </c>
      <c r="X152" s="114">
        <f t="shared" si="73"/>
        <v>2230</v>
      </c>
      <c r="Y152" s="98">
        <v>68</v>
      </c>
      <c r="Z152" s="98">
        <v>69</v>
      </c>
      <c r="AA152" s="98">
        <v>81</v>
      </c>
      <c r="AB152" s="98">
        <v>155</v>
      </c>
      <c r="AC152" s="98">
        <v>100</v>
      </c>
      <c r="AD152" s="98">
        <v>55</v>
      </c>
      <c r="AE152" s="98">
        <v>93</v>
      </c>
      <c r="AF152" s="98">
        <v>175</v>
      </c>
      <c r="AG152" s="98">
        <v>144</v>
      </c>
      <c r="AH152" s="98">
        <v>105</v>
      </c>
      <c r="AI152" s="98">
        <v>134</v>
      </c>
      <c r="AJ152" s="98">
        <v>149</v>
      </c>
      <c r="AK152" s="46">
        <f t="shared" si="74"/>
        <v>1328</v>
      </c>
      <c r="AL152" s="54">
        <v>1054.9499999999998</v>
      </c>
      <c r="AM152" s="114">
        <f t="shared" si="75"/>
        <v>3573.95</v>
      </c>
      <c r="AN152" s="98">
        <v>1</v>
      </c>
      <c r="AO152" s="98">
        <v>0</v>
      </c>
      <c r="AP152" s="98">
        <v>1</v>
      </c>
      <c r="AQ152" s="98">
        <v>1</v>
      </c>
      <c r="AR152" s="98">
        <v>3</v>
      </c>
      <c r="AS152" s="98">
        <v>1</v>
      </c>
      <c r="AT152" s="98">
        <v>2</v>
      </c>
      <c r="AU152" s="98">
        <v>0</v>
      </c>
      <c r="AV152" s="98">
        <v>0</v>
      </c>
      <c r="AW152" s="98">
        <v>1</v>
      </c>
      <c r="AX152" s="98">
        <v>1</v>
      </c>
      <c r="AY152" s="98">
        <v>0</v>
      </c>
      <c r="AZ152" s="46">
        <f t="shared" si="76"/>
        <v>11</v>
      </c>
      <c r="BA152" s="54">
        <v>13.93</v>
      </c>
      <c r="BB152" s="114">
        <f t="shared" si="77"/>
        <v>34.93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>
        <v>0</v>
      </c>
      <c r="BI152" s="98">
        <v>0</v>
      </c>
      <c r="BJ152" s="98">
        <v>0</v>
      </c>
      <c r="BK152" s="98">
        <v>0</v>
      </c>
      <c r="BL152" s="98">
        <v>0</v>
      </c>
      <c r="BM152" s="98">
        <v>0</v>
      </c>
      <c r="BN152" s="98">
        <v>0</v>
      </c>
      <c r="BO152" s="51">
        <f t="shared" si="78"/>
        <v>0</v>
      </c>
      <c r="BP152" s="54">
        <v>0</v>
      </c>
      <c r="BQ152" s="114">
        <f t="shared" si="79"/>
        <v>0</v>
      </c>
      <c r="BR152" s="98">
        <v>19</v>
      </c>
      <c r="BS152" s="98">
        <v>14</v>
      </c>
      <c r="BT152" s="98">
        <v>8</v>
      </c>
      <c r="BU152" s="98">
        <v>8</v>
      </c>
      <c r="BV152" s="98">
        <v>7</v>
      </c>
      <c r="BW152" s="98">
        <v>10</v>
      </c>
      <c r="BX152" s="98">
        <v>7</v>
      </c>
      <c r="BY152" s="98">
        <v>0</v>
      </c>
      <c r="BZ152" s="98">
        <v>5</v>
      </c>
      <c r="CA152" s="98">
        <v>2</v>
      </c>
      <c r="CB152" s="98">
        <v>5</v>
      </c>
      <c r="CC152" s="98">
        <v>8</v>
      </c>
      <c r="CD152" s="51">
        <f t="shared" si="80"/>
        <v>93</v>
      </c>
      <c r="CE152" s="54">
        <v>136</v>
      </c>
      <c r="CF152" s="114">
        <f t="shared" si="81"/>
        <v>289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158</v>
      </c>
      <c r="CL152" s="91">
        <f t="shared" si="65"/>
        <v>127</v>
      </c>
      <c r="CM152" s="91">
        <f t="shared" si="66"/>
        <v>160</v>
      </c>
      <c r="CN152" s="91">
        <f t="shared" si="67"/>
        <v>192</v>
      </c>
      <c r="CO152" s="91">
        <f t="shared" si="68"/>
        <v>217</v>
      </c>
      <c r="CP152" s="91">
        <f t="shared" si="69"/>
        <v>213</v>
      </c>
      <c r="CQ152" s="91">
        <f t="shared" si="70"/>
        <v>235</v>
      </c>
      <c r="CR152" s="91">
        <f t="shared" si="71"/>
        <v>221</v>
      </c>
      <c r="CS152" s="52">
        <f t="shared" si="83"/>
        <v>1984.8799999999999</v>
      </c>
      <c r="CT152" s="52">
        <f t="shared" si="84"/>
        <v>2217</v>
      </c>
      <c r="CU152" s="53">
        <f t="shared" si="85"/>
        <v>1.116944097376164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>
        <v>1</v>
      </c>
      <c r="P153" s="98">
        <v>3</v>
      </c>
      <c r="Q153" s="98">
        <v>1</v>
      </c>
      <c r="R153" s="98">
        <v>2</v>
      </c>
      <c r="S153" s="98">
        <v>1</v>
      </c>
      <c r="T153" s="98">
        <v>0</v>
      </c>
      <c r="U153" s="98">
        <v>0</v>
      </c>
      <c r="V153" s="46">
        <f t="shared" si="72"/>
        <v>10</v>
      </c>
      <c r="W153" s="54">
        <v>5.85</v>
      </c>
      <c r="X153" s="114">
        <f t="shared" si="73"/>
        <v>25.85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>
        <v>5</v>
      </c>
      <c r="AE153" s="98">
        <v>6</v>
      </c>
      <c r="AF153" s="98">
        <v>0</v>
      </c>
      <c r="AG153" s="98">
        <v>5</v>
      </c>
      <c r="AH153" s="98">
        <v>8</v>
      </c>
      <c r="AI153" s="98">
        <v>0</v>
      </c>
      <c r="AJ153" s="98">
        <v>0</v>
      </c>
      <c r="AK153" s="46">
        <f t="shared" si="74"/>
        <v>27</v>
      </c>
      <c r="AL153" s="54">
        <v>15.6</v>
      </c>
      <c r="AM153" s="114">
        <f t="shared" si="75"/>
        <v>69.599999999999994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>
        <v>0</v>
      </c>
      <c r="AT153" s="98">
        <v>0</v>
      </c>
      <c r="AU153" s="98">
        <v>0</v>
      </c>
      <c r="AV153" s="98">
        <v>0</v>
      </c>
      <c r="AW153" s="98">
        <v>0</v>
      </c>
      <c r="AX153" s="98">
        <v>0</v>
      </c>
      <c r="AY153" s="98">
        <v>0</v>
      </c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>
        <v>0</v>
      </c>
      <c r="BI153" s="98">
        <v>0</v>
      </c>
      <c r="BJ153" s="98">
        <v>0</v>
      </c>
      <c r="BK153" s="98">
        <v>0</v>
      </c>
      <c r="BL153" s="98">
        <v>0</v>
      </c>
      <c r="BM153" s="98">
        <v>0</v>
      </c>
      <c r="BN153" s="98">
        <v>0</v>
      </c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>
        <v>0</v>
      </c>
      <c r="BX153" s="98">
        <v>0</v>
      </c>
      <c r="BY153" s="98">
        <v>0</v>
      </c>
      <c r="BZ153" s="98">
        <v>0</v>
      </c>
      <c r="CA153" s="98">
        <v>0</v>
      </c>
      <c r="CB153" s="98">
        <v>0</v>
      </c>
      <c r="CC153" s="98">
        <v>0</v>
      </c>
      <c r="CD153" s="51">
        <f t="shared" si="80"/>
        <v>0</v>
      </c>
      <c r="CE153" s="54">
        <v>0</v>
      </c>
      <c r="CF153" s="114">
        <f t="shared" si="81"/>
        <v>0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6</v>
      </c>
      <c r="CM153" s="91">
        <f t="shared" si="66"/>
        <v>9</v>
      </c>
      <c r="CN153" s="91">
        <f t="shared" si="67"/>
        <v>1</v>
      </c>
      <c r="CO153" s="91">
        <f t="shared" si="68"/>
        <v>7</v>
      </c>
      <c r="CP153" s="91">
        <f t="shared" si="69"/>
        <v>9</v>
      </c>
      <c r="CQ153" s="91">
        <f t="shared" si="70"/>
        <v>0</v>
      </c>
      <c r="CR153" s="91">
        <f t="shared" si="71"/>
        <v>0</v>
      </c>
      <c r="CS153" s="52">
        <f t="shared" si="83"/>
        <v>21.45</v>
      </c>
      <c r="CT153" s="52">
        <f t="shared" si="84"/>
        <v>37</v>
      </c>
      <c r="CU153" s="53">
        <f t="shared" si="85"/>
        <v>1.7249417249417249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4</v>
      </c>
      <c r="O154" s="98">
        <v>3</v>
      </c>
      <c r="P154" s="98">
        <v>2</v>
      </c>
      <c r="Q154" s="98">
        <v>0</v>
      </c>
      <c r="R154" s="98">
        <v>2</v>
      </c>
      <c r="S154" s="98">
        <v>1</v>
      </c>
      <c r="T154" s="98">
        <v>0</v>
      </c>
      <c r="U154" s="98">
        <v>0</v>
      </c>
      <c r="V154" s="46">
        <f t="shared" si="72"/>
        <v>19</v>
      </c>
      <c r="W154" s="54">
        <v>21.45</v>
      </c>
      <c r="X154" s="114">
        <f t="shared" si="73"/>
        <v>54.45</v>
      </c>
      <c r="Y154" s="98">
        <v>12</v>
      </c>
      <c r="Z154" s="98">
        <v>20</v>
      </c>
      <c r="AA154" s="98">
        <v>0</v>
      </c>
      <c r="AB154" s="98">
        <v>12</v>
      </c>
      <c r="AC154" s="98">
        <v>9</v>
      </c>
      <c r="AD154" s="98">
        <v>17</v>
      </c>
      <c r="AE154" s="98">
        <v>6</v>
      </c>
      <c r="AF154" s="98">
        <v>17</v>
      </c>
      <c r="AG154" s="98">
        <v>16</v>
      </c>
      <c r="AH154" s="98">
        <v>16</v>
      </c>
      <c r="AI154" s="98">
        <v>0</v>
      </c>
      <c r="AJ154" s="98">
        <v>0</v>
      </c>
      <c r="AK154" s="46">
        <f t="shared" si="74"/>
        <v>125</v>
      </c>
      <c r="AL154" s="54">
        <v>103.35</v>
      </c>
      <c r="AM154" s="114">
        <f t="shared" si="75"/>
        <v>321.35000000000002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>
        <v>0</v>
      </c>
      <c r="AT154" s="98">
        <v>0</v>
      </c>
      <c r="AU154" s="98">
        <v>0</v>
      </c>
      <c r="AV154" s="98">
        <v>0</v>
      </c>
      <c r="AW154" s="98">
        <v>0</v>
      </c>
      <c r="AX154" s="98">
        <v>0</v>
      </c>
      <c r="AY154" s="98">
        <v>0</v>
      </c>
      <c r="AZ154" s="46">
        <f t="shared" si="76"/>
        <v>2</v>
      </c>
      <c r="BA154" s="54">
        <v>3.98</v>
      </c>
      <c r="BB154" s="114">
        <f t="shared" si="77"/>
        <v>5.98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>
        <v>0</v>
      </c>
      <c r="BI154" s="98">
        <v>0</v>
      </c>
      <c r="BJ154" s="98">
        <v>0</v>
      </c>
      <c r="BK154" s="98">
        <v>0</v>
      </c>
      <c r="BL154" s="98">
        <v>0</v>
      </c>
      <c r="BM154" s="98">
        <v>0</v>
      </c>
      <c r="BN154" s="98">
        <v>0</v>
      </c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>
        <v>0</v>
      </c>
      <c r="BX154" s="98">
        <v>0</v>
      </c>
      <c r="BY154" s="98">
        <v>0</v>
      </c>
      <c r="BZ154" s="98">
        <v>0</v>
      </c>
      <c r="CA154" s="98">
        <v>0</v>
      </c>
      <c r="CB154" s="98">
        <v>0</v>
      </c>
      <c r="CC154" s="98">
        <v>0</v>
      </c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13</v>
      </c>
      <c r="CL154" s="91">
        <f t="shared" si="65"/>
        <v>20</v>
      </c>
      <c r="CM154" s="91">
        <f t="shared" si="66"/>
        <v>8</v>
      </c>
      <c r="CN154" s="91">
        <f t="shared" si="67"/>
        <v>17</v>
      </c>
      <c r="CO154" s="91">
        <f t="shared" si="68"/>
        <v>18</v>
      </c>
      <c r="CP154" s="91">
        <f t="shared" si="69"/>
        <v>17</v>
      </c>
      <c r="CQ154" s="91">
        <f t="shared" si="70"/>
        <v>0</v>
      </c>
      <c r="CR154" s="91">
        <f t="shared" si="71"/>
        <v>0</v>
      </c>
      <c r="CS154" s="52">
        <f t="shared" si="83"/>
        <v>128.78</v>
      </c>
      <c r="CT154" s="52">
        <f t="shared" si="84"/>
        <v>146</v>
      </c>
      <c r="CU154" s="53">
        <f t="shared" si="85"/>
        <v>1.1337164155924833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>
        <v>0</v>
      </c>
      <c r="P155" s="98">
        <v>0</v>
      </c>
      <c r="Q155" s="98">
        <v>0</v>
      </c>
      <c r="R155" s="98">
        <v>0</v>
      </c>
      <c r="S155" s="98">
        <v>0</v>
      </c>
      <c r="T155" s="98">
        <v>0</v>
      </c>
      <c r="U155" s="98">
        <v>0</v>
      </c>
      <c r="V155" s="46">
        <f t="shared" si="72"/>
        <v>1</v>
      </c>
      <c r="W155" s="54">
        <v>1.95</v>
      </c>
      <c r="X155" s="114">
        <f t="shared" si="73"/>
        <v>2.95</v>
      </c>
      <c r="Y155" s="98">
        <v>1</v>
      </c>
      <c r="Z155" s="98">
        <v>1</v>
      </c>
      <c r="AA155" s="98">
        <v>6</v>
      </c>
      <c r="AB155" s="98">
        <v>2</v>
      </c>
      <c r="AC155" s="98">
        <v>2</v>
      </c>
      <c r="AD155" s="98">
        <v>0</v>
      </c>
      <c r="AE155" s="98">
        <v>7</v>
      </c>
      <c r="AF155" s="98">
        <v>6</v>
      </c>
      <c r="AG155" s="98">
        <v>6</v>
      </c>
      <c r="AH155" s="98">
        <v>6</v>
      </c>
      <c r="AI155" s="98">
        <v>2</v>
      </c>
      <c r="AJ155" s="98">
        <v>1</v>
      </c>
      <c r="AK155" s="46">
        <f t="shared" si="74"/>
        <v>40</v>
      </c>
      <c r="AL155" s="54">
        <v>35.099999999999994</v>
      </c>
      <c r="AM155" s="114">
        <f t="shared" si="75"/>
        <v>113.1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>
        <v>0</v>
      </c>
      <c r="AT155" s="98">
        <v>0</v>
      </c>
      <c r="AU155" s="98">
        <v>0</v>
      </c>
      <c r="AV155" s="98">
        <v>0</v>
      </c>
      <c r="AW155" s="98">
        <v>0</v>
      </c>
      <c r="AX155" s="98">
        <v>0</v>
      </c>
      <c r="AY155" s="98">
        <v>0</v>
      </c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>
        <v>0</v>
      </c>
      <c r="BI155" s="98">
        <v>0</v>
      </c>
      <c r="BJ155" s="98">
        <v>0</v>
      </c>
      <c r="BK155" s="98">
        <v>0</v>
      </c>
      <c r="BL155" s="98">
        <v>0</v>
      </c>
      <c r="BM155" s="98">
        <v>0</v>
      </c>
      <c r="BN155" s="98">
        <v>0</v>
      </c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>
        <v>0</v>
      </c>
      <c r="BX155" s="98">
        <v>0</v>
      </c>
      <c r="BY155" s="98">
        <v>0</v>
      </c>
      <c r="BZ155" s="98">
        <v>8</v>
      </c>
      <c r="CA155" s="98">
        <v>0</v>
      </c>
      <c r="CB155" s="98">
        <v>0</v>
      </c>
      <c r="CC155" s="98">
        <v>0</v>
      </c>
      <c r="CD155" s="51">
        <f t="shared" si="80"/>
        <v>8</v>
      </c>
      <c r="CE155" s="54">
        <v>0</v>
      </c>
      <c r="CF155" s="114">
        <f t="shared" si="81"/>
        <v>16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2</v>
      </c>
      <c r="CL155" s="91">
        <f t="shared" si="65"/>
        <v>0</v>
      </c>
      <c r="CM155" s="91">
        <f t="shared" si="66"/>
        <v>7</v>
      </c>
      <c r="CN155" s="91">
        <f t="shared" si="67"/>
        <v>6</v>
      </c>
      <c r="CO155" s="91">
        <f t="shared" si="68"/>
        <v>14</v>
      </c>
      <c r="CP155" s="91">
        <f t="shared" si="69"/>
        <v>6</v>
      </c>
      <c r="CQ155" s="91">
        <f t="shared" si="70"/>
        <v>2</v>
      </c>
      <c r="CR155" s="91">
        <f t="shared" si="71"/>
        <v>1</v>
      </c>
      <c r="CS155" s="52">
        <f t="shared" si="83"/>
        <v>37.049999999999997</v>
      </c>
      <c r="CT155" s="52">
        <f t="shared" si="84"/>
        <v>49</v>
      </c>
      <c r="CU155" s="53">
        <f t="shared" si="85"/>
        <v>1.3225371120107963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4</v>
      </c>
      <c r="O156" s="98">
        <v>6</v>
      </c>
      <c r="P156" s="98">
        <v>6</v>
      </c>
      <c r="Q156" s="98">
        <v>2</v>
      </c>
      <c r="R156" s="98">
        <v>7</v>
      </c>
      <c r="S156" s="98">
        <v>8</v>
      </c>
      <c r="T156" s="98">
        <v>9</v>
      </c>
      <c r="U156" s="98">
        <v>4</v>
      </c>
      <c r="V156" s="46">
        <f t="shared" si="72"/>
        <v>79</v>
      </c>
      <c r="W156" s="54">
        <v>83.85</v>
      </c>
      <c r="X156" s="114">
        <f t="shared" si="73"/>
        <v>224.85</v>
      </c>
      <c r="Y156" s="98">
        <v>10</v>
      </c>
      <c r="Z156" s="98">
        <v>11</v>
      </c>
      <c r="AA156" s="98">
        <v>21</v>
      </c>
      <c r="AB156" s="98">
        <v>13</v>
      </c>
      <c r="AC156" s="98">
        <v>12</v>
      </c>
      <c r="AD156" s="98">
        <v>24</v>
      </c>
      <c r="AE156" s="98">
        <v>21</v>
      </c>
      <c r="AF156" s="98">
        <v>5</v>
      </c>
      <c r="AG156" s="98">
        <v>17</v>
      </c>
      <c r="AH156" s="98">
        <v>15</v>
      </c>
      <c r="AI156" s="98">
        <v>13</v>
      </c>
      <c r="AJ156" s="98">
        <v>8</v>
      </c>
      <c r="AK156" s="46">
        <f t="shared" si="74"/>
        <v>170</v>
      </c>
      <c r="AL156" s="54">
        <v>177.45</v>
      </c>
      <c r="AM156" s="114">
        <f t="shared" si="75"/>
        <v>496.45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>
        <v>0</v>
      </c>
      <c r="AT156" s="98">
        <v>0</v>
      </c>
      <c r="AU156" s="98">
        <v>0</v>
      </c>
      <c r="AV156" s="98">
        <v>0</v>
      </c>
      <c r="AW156" s="98">
        <v>0</v>
      </c>
      <c r="AX156" s="98">
        <v>0</v>
      </c>
      <c r="AY156" s="98">
        <v>0</v>
      </c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>
        <v>0</v>
      </c>
      <c r="BI156" s="98">
        <v>0</v>
      </c>
      <c r="BJ156" s="98">
        <v>0</v>
      </c>
      <c r="BK156" s="98">
        <v>0</v>
      </c>
      <c r="BL156" s="98">
        <v>0</v>
      </c>
      <c r="BM156" s="98">
        <v>0</v>
      </c>
      <c r="BN156" s="98">
        <v>0</v>
      </c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>
        <v>0</v>
      </c>
      <c r="BX156" s="98">
        <v>0</v>
      </c>
      <c r="BY156" s="98">
        <v>0</v>
      </c>
      <c r="BZ156" s="98">
        <v>0</v>
      </c>
      <c r="CA156" s="98">
        <v>0</v>
      </c>
      <c r="CB156" s="98">
        <v>0</v>
      </c>
      <c r="CC156" s="98">
        <v>0</v>
      </c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16</v>
      </c>
      <c r="CL156" s="91">
        <f t="shared" si="65"/>
        <v>30</v>
      </c>
      <c r="CM156" s="91">
        <f t="shared" si="66"/>
        <v>27</v>
      </c>
      <c r="CN156" s="91">
        <f t="shared" si="67"/>
        <v>7</v>
      </c>
      <c r="CO156" s="91">
        <f t="shared" si="68"/>
        <v>24</v>
      </c>
      <c r="CP156" s="91">
        <f t="shared" si="69"/>
        <v>23</v>
      </c>
      <c r="CQ156" s="91">
        <f t="shared" si="70"/>
        <v>22</v>
      </c>
      <c r="CR156" s="91">
        <f t="shared" si="71"/>
        <v>12</v>
      </c>
      <c r="CS156" s="52">
        <f t="shared" si="83"/>
        <v>261.29999999999995</v>
      </c>
      <c r="CT156" s="52">
        <f t="shared" si="84"/>
        <v>249</v>
      </c>
      <c r="CU156" s="53">
        <f t="shared" si="85"/>
        <v>0.95292766934557993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1</v>
      </c>
      <c r="P157" s="98">
        <v>1</v>
      </c>
      <c r="Q157" s="98">
        <v>1</v>
      </c>
      <c r="R157" s="98">
        <v>1</v>
      </c>
      <c r="S157" s="98">
        <v>0</v>
      </c>
      <c r="T157" s="98">
        <v>0</v>
      </c>
      <c r="U157" s="98">
        <v>0</v>
      </c>
      <c r="V157" s="46">
        <f t="shared" si="72"/>
        <v>4</v>
      </c>
      <c r="W157" s="54">
        <v>8</v>
      </c>
      <c r="X157" s="114">
        <f t="shared" si="73"/>
        <v>16</v>
      </c>
      <c r="Y157" s="98">
        <v>1</v>
      </c>
      <c r="Z157" s="98">
        <v>6</v>
      </c>
      <c r="AA157" s="98">
        <v>4</v>
      </c>
      <c r="AB157" s="98">
        <v>3</v>
      </c>
      <c r="AC157" s="98">
        <v>1</v>
      </c>
      <c r="AD157" s="98">
        <v>3</v>
      </c>
      <c r="AE157" s="98">
        <v>1</v>
      </c>
      <c r="AF157" s="98">
        <v>2</v>
      </c>
      <c r="AG157" s="98">
        <v>1</v>
      </c>
      <c r="AH157" s="98">
        <v>0</v>
      </c>
      <c r="AI157" s="98">
        <v>0</v>
      </c>
      <c r="AJ157" s="98">
        <v>0</v>
      </c>
      <c r="AK157" s="46">
        <f t="shared" si="74"/>
        <v>22</v>
      </c>
      <c r="AL157" s="54">
        <v>35.099999999999994</v>
      </c>
      <c r="AM157" s="114">
        <f t="shared" si="75"/>
        <v>72.099999999999994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>
        <v>0</v>
      </c>
      <c r="AT157" s="98">
        <v>0</v>
      </c>
      <c r="AU157" s="98">
        <v>0</v>
      </c>
      <c r="AV157" s="98">
        <v>0</v>
      </c>
      <c r="AW157" s="98">
        <v>0</v>
      </c>
      <c r="AX157" s="98">
        <v>1</v>
      </c>
      <c r="AY157" s="98">
        <v>0</v>
      </c>
      <c r="AZ157" s="46">
        <f t="shared" si="76"/>
        <v>1</v>
      </c>
      <c r="BA157" s="54">
        <v>0</v>
      </c>
      <c r="BB157" s="114">
        <f t="shared" si="77"/>
        <v>2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>
        <v>0</v>
      </c>
      <c r="BI157" s="98">
        <v>0</v>
      </c>
      <c r="BJ157" s="98">
        <v>0</v>
      </c>
      <c r="BK157" s="98">
        <v>0</v>
      </c>
      <c r="BL157" s="98">
        <v>0</v>
      </c>
      <c r="BM157" s="98">
        <v>0</v>
      </c>
      <c r="BN157" s="98">
        <v>0</v>
      </c>
      <c r="BO157" s="51">
        <f t="shared" si="78"/>
        <v>0</v>
      </c>
      <c r="BP157" s="54">
        <v>0</v>
      </c>
      <c r="BQ157" s="114">
        <f t="shared" si="79"/>
        <v>0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>
        <v>0</v>
      </c>
      <c r="BX157" s="98">
        <v>0</v>
      </c>
      <c r="BY157" s="98">
        <v>0</v>
      </c>
      <c r="BZ157" s="98">
        <v>0</v>
      </c>
      <c r="CA157" s="98">
        <v>0</v>
      </c>
      <c r="CB157" s="98">
        <v>0</v>
      </c>
      <c r="CC157" s="98">
        <v>0</v>
      </c>
      <c r="CD157" s="51">
        <f t="shared" si="80"/>
        <v>0</v>
      </c>
      <c r="CE157" s="54">
        <v>0</v>
      </c>
      <c r="CF157" s="114">
        <f t="shared" si="81"/>
        <v>0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1</v>
      </c>
      <c r="CL157" s="91">
        <f t="shared" si="65"/>
        <v>4</v>
      </c>
      <c r="CM157" s="91">
        <f t="shared" si="66"/>
        <v>2</v>
      </c>
      <c r="CN157" s="91">
        <f t="shared" si="67"/>
        <v>3</v>
      </c>
      <c r="CO157" s="91">
        <f t="shared" si="68"/>
        <v>2</v>
      </c>
      <c r="CP157" s="91">
        <f t="shared" si="69"/>
        <v>0</v>
      </c>
      <c r="CQ157" s="91">
        <f t="shared" si="70"/>
        <v>1</v>
      </c>
      <c r="CR157" s="91">
        <f t="shared" si="71"/>
        <v>0</v>
      </c>
      <c r="CS157" s="52">
        <f t="shared" si="83"/>
        <v>43.099999999999994</v>
      </c>
      <c r="CT157" s="52">
        <f t="shared" si="84"/>
        <v>27</v>
      </c>
      <c r="CU157" s="53">
        <f t="shared" si="85"/>
        <v>0.6264501160092808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>
        <v>0</v>
      </c>
      <c r="P158" s="98">
        <v>0</v>
      </c>
      <c r="Q158" s="98">
        <v>0</v>
      </c>
      <c r="R158" s="98">
        <v>0</v>
      </c>
      <c r="S158" s="98">
        <v>0</v>
      </c>
      <c r="T158" s="98">
        <v>0</v>
      </c>
      <c r="U158" s="98">
        <v>0</v>
      </c>
      <c r="V158" s="46">
        <f t="shared" si="72"/>
        <v>1</v>
      </c>
      <c r="W158" s="54">
        <v>8</v>
      </c>
      <c r="X158" s="114">
        <f t="shared" si="73"/>
        <v>10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>
        <v>6</v>
      </c>
      <c r="AE158" s="98">
        <v>2</v>
      </c>
      <c r="AF158" s="98">
        <v>8</v>
      </c>
      <c r="AG158" s="98">
        <v>2</v>
      </c>
      <c r="AH158" s="98">
        <v>4</v>
      </c>
      <c r="AI158" s="98">
        <v>2</v>
      </c>
      <c r="AJ158" s="98">
        <v>3</v>
      </c>
      <c r="AK158" s="46">
        <f t="shared" si="74"/>
        <v>39</v>
      </c>
      <c r="AL158" s="54">
        <v>35.099999999999994</v>
      </c>
      <c r="AM158" s="114">
        <f t="shared" si="75"/>
        <v>104.1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>
        <v>0</v>
      </c>
      <c r="AT158" s="98">
        <v>0</v>
      </c>
      <c r="AU158" s="98">
        <v>0</v>
      </c>
      <c r="AV158" s="98">
        <v>0</v>
      </c>
      <c r="AW158" s="98">
        <v>0</v>
      </c>
      <c r="AX158" s="98">
        <v>0</v>
      </c>
      <c r="AY158" s="98">
        <v>0</v>
      </c>
      <c r="AZ158" s="46">
        <f t="shared" si="76"/>
        <v>0</v>
      </c>
      <c r="BA158" s="54">
        <v>0</v>
      </c>
      <c r="BB158" s="114">
        <f t="shared" si="77"/>
        <v>0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>
        <v>0</v>
      </c>
      <c r="BI158" s="98">
        <v>0</v>
      </c>
      <c r="BJ158" s="98">
        <v>0</v>
      </c>
      <c r="BK158" s="98">
        <v>0</v>
      </c>
      <c r="BL158" s="98">
        <v>0</v>
      </c>
      <c r="BM158" s="98">
        <v>0</v>
      </c>
      <c r="BN158" s="98">
        <v>0</v>
      </c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>
        <v>0</v>
      </c>
      <c r="BX158" s="98">
        <v>0</v>
      </c>
      <c r="BY158" s="98">
        <v>0</v>
      </c>
      <c r="BZ158" s="98">
        <v>0</v>
      </c>
      <c r="CA158" s="98">
        <v>0</v>
      </c>
      <c r="CB158" s="98">
        <v>0</v>
      </c>
      <c r="CC158" s="98">
        <v>0</v>
      </c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6</v>
      </c>
      <c r="CM158" s="91">
        <f t="shared" si="66"/>
        <v>2</v>
      </c>
      <c r="CN158" s="91">
        <f t="shared" si="67"/>
        <v>8</v>
      </c>
      <c r="CO158" s="91">
        <f t="shared" si="68"/>
        <v>2</v>
      </c>
      <c r="CP158" s="91">
        <f t="shared" si="69"/>
        <v>4</v>
      </c>
      <c r="CQ158" s="91">
        <f t="shared" si="70"/>
        <v>2</v>
      </c>
      <c r="CR158" s="91">
        <f t="shared" si="71"/>
        <v>3</v>
      </c>
      <c r="CS158" s="52">
        <f t="shared" si="83"/>
        <v>43.099999999999994</v>
      </c>
      <c r="CT158" s="52">
        <f t="shared" si="84"/>
        <v>40</v>
      </c>
      <c r="CU158" s="53">
        <f t="shared" si="85"/>
        <v>0.92807424593967525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>
        <v>0</v>
      </c>
      <c r="P159" s="98">
        <v>2</v>
      </c>
      <c r="Q159" s="98">
        <v>2</v>
      </c>
      <c r="R159" s="98">
        <v>15</v>
      </c>
      <c r="S159" s="98">
        <v>27</v>
      </c>
      <c r="T159" s="98">
        <v>36</v>
      </c>
      <c r="U159" s="98">
        <v>4</v>
      </c>
      <c r="V159" s="46">
        <f t="shared" si="72"/>
        <v>89</v>
      </c>
      <c r="W159" s="54">
        <v>10</v>
      </c>
      <c r="X159" s="114">
        <f t="shared" si="73"/>
        <v>185</v>
      </c>
      <c r="Y159" s="98">
        <v>2</v>
      </c>
      <c r="Z159" s="98">
        <v>4</v>
      </c>
      <c r="AA159" s="98">
        <v>0</v>
      </c>
      <c r="AB159" s="98">
        <v>7</v>
      </c>
      <c r="AC159" s="98">
        <v>2</v>
      </c>
      <c r="AD159" s="98">
        <v>28</v>
      </c>
      <c r="AE159" s="98">
        <v>34</v>
      </c>
      <c r="AF159" s="98">
        <v>16</v>
      </c>
      <c r="AG159" s="98">
        <v>37</v>
      </c>
      <c r="AH159" s="98">
        <v>19</v>
      </c>
      <c r="AI159" s="98">
        <v>78</v>
      </c>
      <c r="AJ159" s="98">
        <v>38</v>
      </c>
      <c r="AK159" s="46">
        <f t="shared" si="74"/>
        <v>265</v>
      </c>
      <c r="AL159" s="54">
        <v>109.19999999999999</v>
      </c>
      <c r="AM159" s="114">
        <f t="shared" si="75"/>
        <v>633.20000000000005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>
        <v>0</v>
      </c>
      <c r="AT159" s="98">
        <v>0</v>
      </c>
      <c r="AU159" s="98">
        <v>1</v>
      </c>
      <c r="AV159" s="98">
        <v>0</v>
      </c>
      <c r="AW159" s="98">
        <v>0</v>
      </c>
      <c r="AX159" s="98">
        <v>0</v>
      </c>
      <c r="AY159" s="98">
        <v>1</v>
      </c>
      <c r="AZ159" s="46">
        <f t="shared" si="76"/>
        <v>2</v>
      </c>
      <c r="BA159" s="54">
        <v>0</v>
      </c>
      <c r="BB159" s="114">
        <f t="shared" si="77"/>
        <v>4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>
        <v>0</v>
      </c>
      <c r="BI159" s="98">
        <v>0</v>
      </c>
      <c r="BJ159" s="98">
        <v>0</v>
      </c>
      <c r="BK159" s="98">
        <v>0</v>
      </c>
      <c r="BL159" s="98">
        <v>0</v>
      </c>
      <c r="BM159" s="98">
        <v>0</v>
      </c>
      <c r="BN159" s="98">
        <v>0</v>
      </c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>
        <v>0</v>
      </c>
      <c r="BX159" s="98">
        <v>0</v>
      </c>
      <c r="BY159" s="98">
        <v>0</v>
      </c>
      <c r="BZ159" s="98">
        <v>0</v>
      </c>
      <c r="CA159" s="98">
        <v>0</v>
      </c>
      <c r="CB159" s="98">
        <v>0</v>
      </c>
      <c r="CC159" s="98">
        <v>0</v>
      </c>
      <c r="CD159" s="51">
        <f t="shared" si="80"/>
        <v>0</v>
      </c>
      <c r="CE159" s="54">
        <v>0</v>
      </c>
      <c r="CF159" s="114">
        <f t="shared" si="81"/>
        <v>0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2</v>
      </c>
      <c r="CL159" s="91">
        <f t="shared" si="65"/>
        <v>28</v>
      </c>
      <c r="CM159" s="91">
        <f t="shared" si="66"/>
        <v>36</v>
      </c>
      <c r="CN159" s="91">
        <f t="shared" si="67"/>
        <v>19</v>
      </c>
      <c r="CO159" s="91">
        <f t="shared" si="68"/>
        <v>52</v>
      </c>
      <c r="CP159" s="91">
        <f t="shared" si="69"/>
        <v>46</v>
      </c>
      <c r="CQ159" s="91">
        <f t="shared" si="70"/>
        <v>114</v>
      </c>
      <c r="CR159" s="91">
        <f t="shared" si="71"/>
        <v>43</v>
      </c>
      <c r="CS159" s="52">
        <f t="shared" si="83"/>
        <v>119.19999999999999</v>
      </c>
      <c r="CT159" s="52">
        <f t="shared" si="84"/>
        <v>356</v>
      </c>
      <c r="CU159" s="53">
        <f t="shared" si="85"/>
        <v>2.9865771812080539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>
        <v>0</v>
      </c>
      <c r="P160" s="98">
        <v>0</v>
      </c>
      <c r="Q160" s="98">
        <v>0</v>
      </c>
      <c r="R160" s="98">
        <v>0</v>
      </c>
      <c r="S160" s="98">
        <v>0</v>
      </c>
      <c r="T160" s="98">
        <v>0</v>
      </c>
      <c r="U160" s="98">
        <v>0</v>
      </c>
      <c r="V160" s="46">
        <f t="shared" si="72"/>
        <v>0</v>
      </c>
      <c r="W160" s="54">
        <v>0</v>
      </c>
      <c r="X160" s="114">
        <f t="shared" si="73"/>
        <v>0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>
        <v>0</v>
      </c>
      <c r="AE160" s="98">
        <v>1</v>
      </c>
      <c r="AF160" s="98">
        <v>0</v>
      </c>
      <c r="AG160" s="98">
        <v>0</v>
      </c>
      <c r="AH160" s="98">
        <v>0</v>
      </c>
      <c r="AI160" s="98">
        <v>1</v>
      </c>
      <c r="AJ160" s="98">
        <v>0</v>
      </c>
      <c r="AK160" s="46">
        <f t="shared" si="74"/>
        <v>3</v>
      </c>
      <c r="AL160" s="54">
        <v>1.95</v>
      </c>
      <c r="AM160" s="114">
        <f t="shared" si="75"/>
        <v>6.95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>
        <v>0</v>
      </c>
      <c r="AT160" s="98">
        <v>0</v>
      </c>
      <c r="AU160" s="98">
        <v>0</v>
      </c>
      <c r="AV160" s="98">
        <v>0</v>
      </c>
      <c r="AW160" s="98">
        <v>0</v>
      </c>
      <c r="AX160" s="98">
        <v>0</v>
      </c>
      <c r="AY160" s="98">
        <v>0</v>
      </c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>
        <v>0</v>
      </c>
      <c r="BI160" s="98">
        <v>0</v>
      </c>
      <c r="BJ160" s="98">
        <v>0</v>
      </c>
      <c r="BK160" s="98">
        <v>0</v>
      </c>
      <c r="BL160" s="98">
        <v>0</v>
      </c>
      <c r="BM160" s="98">
        <v>0</v>
      </c>
      <c r="BN160" s="98">
        <v>0</v>
      </c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>
        <v>0</v>
      </c>
      <c r="BX160" s="98">
        <v>0</v>
      </c>
      <c r="BY160" s="98">
        <v>0</v>
      </c>
      <c r="BZ160" s="98">
        <v>0</v>
      </c>
      <c r="CA160" s="98">
        <v>0</v>
      </c>
      <c r="CB160" s="98">
        <v>0</v>
      </c>
      <c r="CC160" s="98">
        <v>0</v>
      </c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1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1</v>
      </c>
      <c r="CR160" s="91">
        <f t="shared" si="71"/>
        <v>0</v>
      </c>
      <c r="CS160" s="52">
        <f t="shared" si="83"/>
        <v>1.95</v>
      </c>
      <c r="CT160" s="52">
        <f t="shared" si="84"/>
        <v>3</v>
      </c>
      <c r="CU160" s="53">
        <f t="shared" si="85"/>
        <v>1.5384615384615385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5</v>
      </c>
      <c r="N161" s="98">
        <v>3</v>
      </c>
      <c r="O161" s="98">
        <v>5</v>
      </c>
      <c r="P161" s="98">
        <v>4</v>
      </c>
      <c r="Q161" s="98">
        <v>2</v>
      </c>
      <c r="R161" s="98">
        <v>0</v>
      </c>
      <c r="S161" s="98">
        <v>0</v>
      </c>
      <c r="T161" s="98">
        <v>2</v>
      </c>
      <c r="U161" s="98">
        <v>0</v>
      </c>
      <c r="V161" s="46">
        <f t="shared" si="72"/>
        <v>30</v>
      </c>
      <c r="W161" s="54">
        <v>23.4</v>
      </c>
      <c r="X161" s="114">
        <f t="shared" si="73"/>
        <v>80.400000000000006</v>
      </c>
      <c r="Y161" s="98">
        <v>3</v>
      </c>
      <c r="Z161" s="98">
        <v>0</v>
      </c>
      <c r="AA161" s="98">
        <v>1</v>
      </c>
      <c r="AB161" s="98">
        <v>12</v>
      </c>
      <c r="AC161" s="98">
        <v>6</v>
      </c>
      <c r="AD161" s="98">
        <v>2</v>
      </c>
      <c r="AE161" s="98">
        <v>3</v>
      </c>
      <c r="AF161" s="98">
        <v>2</v>
      </c>
      <c r="AG161" s="98">
        <v>0</v>
      </c>
      <c r="AH161" s="98">
        <v>0</v>
      </c>
      <c r="AI161" s="98">
        <v>1</v>
      </c>
      <c r="AJ161" s="98">
        <v>0</v>
      </c>
      <c r="AK161" s="46">
        <f t="shared" si="74"/>
        <v>30</v>
      </c>
      <c r="AL161" s="54">
        <v>19.5</v>
      </c>
      <c r="AM161" s="114">
        <f t="shared" si="75"/>
        <v>76.5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>
        <v>0</v>
      </c>
      <c r="AT161" s="98">
        <v>0</v>
      </c>
      <c r="AU161" s="98">
        <v>0</v>
      </c>
      <c r="AV161" s="98">
        <v>0</v>
      </c>
      <c r="AW161" s="98">
        <v>0</v>
      </c>
      <c r="AX161" s="98">
        <v>0</v>
      </c>
      <c r="AY161" s="98">
        <v>0</v>
      </c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>
        <v>0</v>
      </c>
      <c r="BI161" s="98">
        <v>0</v>
      </c>
      <c r="BJ161" s="98">
        <v>0</v>
      </c>
      <c r="BK161" s="98">
        <v>0</v>
      </c>
      <c r="BL161" s="98">
        <v>0</v>
      </c>
      <c r="BM161" s="98">
        <v>0</v>
      </c>
      <c r="BN161" s="98">
        <v>0</v>
      </c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>
        <v>0</v>
      </c>
      <c r="BX161" s="98">
        <v>0</v>
      </c>
      <c r="BY161" s="98">
        <v>0</v>
      </c>
      <c r="BZ161" s="98">
        <v>0</v>
      </c>
      <c r="CA161" s="98">
        <v>0</v>
      </c>
      <c r="CB161" s="98">
        <v>0</v>
      </c>
      <c r="CC161" s="98">
        <v>0</v>
      </c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17</v>
      </c>
      <c r="CK161" s="91">
        <f t="shared" si="64"/>
        <v>9</v>
      </c>
      <c r="CL161" s="91">
        <f t="shared" si="65"/>
        <v>7</v>
      </c>
      <c r="CM161" s="91">
        <f t="shared" si="66"/>
        <v>7</v>
      </c>
      <c r="CN161" s="91">
        <f t="shared" si="67"/>
        <v>4</v>
      </c>
      <c r="CO161" s="91">
        <f t="shared" si="68"/>
        <v>0</v>
      </c>
      <c r="CP161" s="91">
        <f t="shared" si="69"/>
        <v>0</v>
      </c>
      <c r="CQ161" s="91">
        <f t="shared" si="70"/>
        <v>3</v>
      </c>
      <c r="CR161" s="91">
        <f t="shared" si="71"/>
        <v>0</v>
      </c>
      <c r="CS161" s="52">
        <f t="shared" si="83"/>
        <v>42.9</v>
      </c>
      <c r="CT161" s="52">
        <f t="shared" si="84"/>
        <v>60</v>
      </c>
      <c r="CU161" s="53">
        <f t="shared" si="85"/>
        <v>1.3986013986013985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1</v>
      </c>
      <c r="M162" s="98">
        <v>0</v>
      </c>
      <c r="N162" s="98">
        <v>0</v>
      </c>
      <c r="O162" s="98">
        <v>0</v>
      </c>
      <c r="P162" s="98">
        <v>0</v>
      </c>
      <c r="Q162" s="98">
        <v>0</v>
      </c>
      <c r="R162" s="98">
        <v>0</v>
      </c>
      <c r="S162" s="98">
        <v>0</v>
      </c>
      <c r="T162" s="98">
        <v>0</v>
      </c>
      <c r="U162" s="98">
        <v>0</v>
      </c>
      <c r="V162" s="46">
        <f t="shared" si="72"/>
        <v>1</v>
      </c>
      <c r="W162" s="54">
        <v>1.95</v>
      </c>
      <c r="X162" s="114">
        <f t="shared" si="73"/>
        <v>3.95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>
        <v>4</v>
      </c>
      <c r="AE162" s="98">
        <v>0</v>
      </c>
      <c r="AF162" s="98">
        <v>0</v>
      </c>
      <c r="AG162" s="98">
        <v>0</v>
      </c>
      <c r="AH162" s="98">
        <v>0</v>
      </c>
      <c r="AI162" s="98">
        <v>0</v>
      </c>
      <c r="AJ162" s="98">
        <v>0</v>
      </c>
      <c r="AK162" s="46">
        <f t="shared" si="74"/>
        <v>7</v>
      </c>
      <c r="AL162" s="54">
        <v>5.85</v>
      </c>
      <c r="AM162" s="114">
        <f t="shared" si="75"/>
        <v>16.850000000000001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>
        <v>0</v>
      </c>
      <c r="AT162" s="98">
        <v>0</v>
      </c>
      <c r="AU162" s="98">
        <v>0</v>
      </c>
      <c r="AV162" s="98">
        <v>0</v>
      </c>
      <c r="AW162" s="98">
        <v>0</v>
      </c>
      <c r="AX162" s="98">
        <v>0</v>
      </c>
      <c r="AY162" s="98">
        <v>0</v>
      </c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>
        <v>0</v>
      </c>
      <c r="BI162" s="98">
        <v>0</v>
      </c>
      <c r="BJ162" s="98">
        <v>0</v>
      </c>
      <c r="BK162" s="98">
        <v>0</v>
      </c>
      <c r="BL162" s="98">
        <v>0</v>
      </c>
      <c r="BM162" s="98">
        <v>0</v>
      </c>
      <c r="BN162" s="98">
        <v>0</v>
      </c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>
        <v>0</v>
      </c>
      <c r="BX162" s="98">
        <v>0</v>
      </c>
      <c r="BY162" s="98">
        <v>0</v>
      </c>
      <c r="BZ162" s="98">
        <v>0</v>
      </c>
      <c r="CA162" s="98">
        <v>0</v>
      </c>
      <c r="CB162" s="98">
        <v>0</v>
      </c>
      <c r="CC162" s="98">
        <v>0</v>
      </c>
      <c r="CD162" s="51">
        <f t="shared" si="80"/>
        <v>1</v>
      </c>
      <c r="CE162" s="54">
        <v>2</v>
      </c>
      <c r="CF162" s="114">
        <f t="shared" si="81"/>
        <v>3</v>
      </c>
      <c r="CG162" s="91">
        <f t="shared" si="82"/>
        <v>4</v>
      </c>
      <c r="CH162" s="91">
        <f t="shared" si="61"/>
        <v>0</v>
      </c>
      <c r="CI162" s="91">
        <f t="shared" si="62"/>
        <v>1</v>
      </c>
      <c r="CJ162" s="91">
        <f t="shared" si="63"/>
        <v>0</v>
      </c>
      <c r="CK162" s="91">
        <f t="shared" si="64"/>
        <v>0</v>
      </c>
      <c r="CL162" s="91">
        <f t="shared" si="65"/>
        <v>4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9.8000000000000007</v>
      </c>
      <c r="CT162" s="52">
        <f t="shared" si="84"/>
        <v>9</v>
      </c>
      <c r="CU162" s="53">
        <f t="shared" si="85"/>
        <v>0.91836734693877542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>
        <v>4</v>
      </c>
      <c r="P163" s="98">
        <v>3</v>
      </c>
      <c r="Q163" s="98">
        <v>7</v>
      </c>
      <c r="R163" s="98">
        <v>1</v>
      </c>
      <c r="S163" s="98">
        <v>2</v>
      </c>
      <c r="T163" s="98">
        <v>0</v>
      </c>
      <c r="U163" s="98">
        <v>0</v>
      </c>
      <c r="V163" s="46">
        <f t="shared" si="72"/>
        <v>22</v>
      </c>
      <c r="W163" s="54">
        <v>17.549999999999997</v>
      </c>
      <c r="X163" s="114">
        <f t="shared" si="73"/>
        <v>58.55</v>
      </c>
      <c r="Y163" s="98">
        <v>0</v>
      </c>
      <c r="Z163" s="98">
        <v>1</v>
      </c>
      <c r="AA163" s="98">
        <v>4</v>
      </c>
      <c r="AB163" s="98">
        <v>2</v>
      </c>
      <c r="AC163" s="98">
        <v>16</v>
      </c>
      <c r="AD163" s="98">
        <v>15</v>
      </c>
      <c r="AE163" s="98">
        <v>24</v>
      </c>
      <c r="AF163" s="98">
        <v>23</v>
      </c>
      <c r="AG163" s="98">
        <v>16</v>
      </c>
      <c r="AH163" s="98">
        <v>14</v>
      </c>
      <c r="AI163" s="98">
        <v>26</v>
      </c>
      <c r="AJ163" s="98">
        <v>30</v>
      </c>
      <c r="AK163" s="46">
        <f t="shared" si="74"/>
        <v>171</v>
      </c>
      <c r="AL163" s="54">
        <v>74.099999999999994</v>
      </c>
      <c r="AM163" s="114">
        <f t="shared" si="75"/>
        <v>415.1</v>
      </c>
      <c r="AN163" s="98">
        <v>0</v>
      </c>
      <c r="AO163" s="98">
        <v>0</v>
      </c>
      <c r="AP163" s="98">
        <v>0</v>
      </c>
      <c r="AQ163" s="98">
        <v>0</v>
      </c>
      <c r="AR163" s="98">
        <v>1</v>
      </c>
      <c r="AS163" s="98">
        <v>0</v>
      </c>
      <c r="AT163" s="98">
        <v>1</v>
      </c>
      <c r="AU163" s="98">
        <v>0</v>
      </c>
      <c r="AV163" s="98">
        <v>0</v>
      </c>
      <c r="AW163" s="98">
        <v>0</v>
      </c>
      <c r="AX163" s="98">
        <v>0</v>
      </c>
      <c r="AY163" s="98">
        <v>0</v>
      </c>
      <c r="AZ163" s="46">
        <f t="shared" si="76"/>
        <v>2</v>
      </c>
      <c r="BA163" s="54">
        <v>3.98</v>
      </c>
      <c r="BB163" s="114">
        <f t="shared" si="77"/>
        <v>7.98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>
        <v>0</v>
      </c>
      <c r="BI163" s="98">
        <v>0</v>
      </c>
      <c r="BJ163" s="98">
        <v>0</v>
      </c>
      <c r="BK163" s="98">
        <v>0</v>
      </c>
      <c r="BL163" s="98">
        <v>0</v>
      </c>
      <c r="BM163" s="98">
        <v>0</v>
      </c>
      <c r="BN163" s="98">
        <v>0</v>
      </c>
      <c r="BO163" s="51">
        <f t="shared" si="78"/>
        <v>0</v>
      </c>
      <c r="BP163" s="54">
        <v>0</v>
      </c>
      <c r="BQ163" s="114">
        <f t="shared" si="79"/>
        <v>0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>
        <v>0</v>
      </c>
      <c r="BX163" s="98">
        <v>0</v>
      </c>
      <c r="BY163" s="98">
        <v>0</v>
      </c>
      <c r="BZ163" s="98">
        <v>0</v>
      </c>
      <c r="CA163" s="98">
        <v>0</v>
      </c>
      <c r="CB163" s="98">
        <v>0</v>
      </c>
      <c r="CC163" s="98">
        <v>0</v>
      </c>
      <c r="CD163" s="51">
        <f t="shared" si="80"/>
        <v>0</v>
      </c>
      <c r="CE163" s="54">
        <v>0</v>
      </c>
      <c r="CF163" s="114">
        <f t="shared" si="81"/>
        <v>0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17</v>
      </c>
      <c r="CL163" s="91">
        <f t="shared" si="65"/>
        <v>19</v>
      </c>
      <c r="CM163" s="91">
        <f t="shared" si="66"/>
        <v>28</v>
      </c>
      <c r="CN163" s="91">
        <f t="shared" si="67"/>
        <v>30</v>
      </c>
      <c r="CO163" s="91">
        <f t="shared" si="68"/>
        <v>17</v>
      </c>
      <c r="CP163" s="91">
        <f t="shared" si="69"/>
        <v>16</v>
      </c>
      <c r="CQ163" s="91">
        <f t="shared" si="70"/>
        <v>26</v>
      </c>
      <c r="CR163" s="91">
        <f t="shared" si="71"/>
        <v>30</v>
      </c>
      <c r="CS163" s="52">
        <f t="shared" si="83"/>
        <v>95.63</v>
      </c>
      <c r="CT163" s="52">
        <f t="shared" si="84"/>
        <v>195</v>
      </c>
      <c r="CU163" s="53">
        <f t="shared" si="85"/>
        <v>2.0391090661926174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47</v>
      </c>
      <c r="O164" s="98">
        <v>29</v>
      </c>
      <c r="P164" s="98">
        <v>5</v>
      </c>
      <c r="Q164" s="98">
        <v>4</v>
      </c>
      <c r="R164" s="98">
        <v>7</v>
      </c>
      <c r="S164" s="98">
        <v>22</v>
      </c>
      <c r="T164" s="98">
        <v>16</v>
      </c>
      <c r="U164" s="98">
        <v>5</v>
      </c>
      <c r="V164" s="46">
        <f t="shared" si="72"/>
        <v>193</v>
      </c>
      <c r="W164" s="54">
        <v>263.25</v>
      </c>
      <c r="X164" s="114">
        <f t="shared" si="73"/>
        <v>638.25</v>
      </c>
      <c r="Y164" s="98">
        <v>16</v>
      </c>
      <c r="Z164" s="98">
        <v>6</v>
      </c>
      <c r="AA164" s="98">
        <v>17</v>
      </c>
      <c r="AB164" s="98">
        <v>34</v>
      </c>
      <c r="AC164" s="98">
        <v>39</v>
      </c>
      <c r="AD164" s="98">
        <v>12</v>
      </c>
      <c r="AE164" s="98">
        <v>12</v>
      </c>
      <c r="AF164" s="98">
        <v>16</v>
      </c>
      <c r="AG164" s="98">
        <v>14</v>
      </c>
      <c r="AH164" s="98">
        <v>12</v>
      </c>
      <c r="AI164" s="98">
        <v>22</v>
      </c>
      <c r="AJ164" s="98">
        <v>3</v>
      </c>
      <c r="AK164" s="46">
        <f t="shared" si="74"/>
        <v>203</v>
      </c>
      <c r="AL164" s="54">
        <v>241.8</v>
      </c>
      <c r="AM164" s="114">
        <f t="shared" si="75"/>
        <v>625.79999999999995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>
        <v>0</v>
      </c>
      <c r="AT164" s="98">
        <v>0</v>
      </c>
      <c r="AU164" s="98">
        <v>2</v>
      </c>
      <c r="AV164" s="98">
        <v>2</v>
      </c>
      <c r="AW164" s="98">
        <v>1</v>
      </c>
      <c r="AX164" s="98">
        <v>2</v>
      </c>
      <c r="AY164" s="98">
        <v>0</v>
      </c>
      <c r="AZ164" s="46">
        <f t="shared" si="76"/>
        <v>9</v>
      </c>
      <c r="BA164" s="54">
        <v>3.98</v>
      </c>
      <c r="BB164" s="114">
        <f t="shared" si="77"/>
        <v>20.98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>
        <v>0</v>
      </c>
      <c r="BI164" s="98">
        <v>0</v>
      </c>
      <c r="BJ164" s="98">
        <v>0</v>
      </c>
      <c r="BK164" s="98">
        <v>0</v>
      </c>
      <c r="BL164" s="98">
        <v>0</v>
      </c>
      <c r="BM164" s="98">
        <v>0</v>
      </c>
      <c r="BN164" s="98">
        <v>0</v>
      </c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30</v>
      </c>
      <c r="BW164" s="98">
        <v>8</v>
      </c>
      <c r="BX164" s="98">
        <v>4</v>
      </c>
      <c r="BY164" s="98">
        <v>1</v>
      </c>
      <c r="BZ164" s="98">
        <v>2</v>
      </c>
      <c r="CA164" s="98">
        <v>13</v>
      </c>
      <c r="CB164" s="98">
        <v>1</v>
      </c>
      <c r="CC164" s="98">
        <v>0</v>
      </c>
      <c r="CD164" s="51">
        <f t="shared" si="80"/>
        <v>113</v>
      </c>
      <c r="CE164" s="54">
        <v>184</v>
      </c>
      <c r="CF164" s="114">
        <f t="shared" si="81"/>
        <v>394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116</v>
      </c>
      <c r="CL164" s="91">
        <f t="shared" si="65"/>
        <v>49</v>
      </c>
      <c r="CM164" s="91">
        <f t="shared" si="66"/>
        <v>21</v>
      </c>
      <c r="CN164" s="91">
        <f t="shared" si="67"/>
        <v>23</v>
      </c>
      <c r="CO164" s="91">
        <f t="shared" si="68"/>
        <v>25</v>
      </c>
      <c r="CP164" s="91">
        <f t="shared" si="69"/>
        <v>48</v>
      </c>
      <c r="CQ164" s="91">
        <f t="shared" si="70"/>
        <v>41</v>
      </c>
      <c r="CR164" s="91">
        <f t="shared" si="71"/>
        <v>8</v>
      </c>
      <c r="CS164" s="52">
        <f t="shared" si="83"/>
        <v>693.03</v>
      </c>
      <c r="CT164" s="52">
        <f t="shared" si="84"/>
        <v>518</v>
      </c>
      <c r="CU164" s="53">
        <f t="shared" si="85"/>
        <v>0.74744239066129892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13</v>
      </c>
      <c r="O165" s="98">
        <v>5</v>
      </c>
      <c r="P165" s="98">
        <v>2</v>
      </c>
      <c r="Q165" s="98">
        <v>2</v>
      </c>
      <c r="R165" s="98">
        <v>7</v>
      </c>
      <c r="S165" s="98">
        <v>5</v>
      </c>
      <c r="T165" s="98">
        <v>4</v>
      </c>
      <c r="U165" s="98">
        <v>0</v>
      </c>
      <c r="V165" s="46">
        <f t="shared" si="72"/>
        <v>90</v>
      </c>
      <c r="W165" s="54">
        <v>136.5</v>
      </c>
      <c r="X165" s="114">
        <f t="shared" si="73"/>
        <v>282.5</v>
      </c>
      <c r="Y165" s="98">
        <v>16</v>
      </c>
      <c r="Z165" s="98">
        <v>11</v>
      </c>
      <c r="AA165" s="98">
        <v>25</v>
      </c>
      <c r="AB165" s="98">
        <v>19</v>
      </c>
      <c r="AC165" s="98">
        <v>14</v>
      </c>
      <c r="AD165" s="98">
        <v>17</v>
      </c>
      <c r="AE165" s="98">
        <v>31</v>
      </c>
      <c r="AF165" s="98">
        <v>18</v>
      </c>
      <c r="AG165" s="98">
        <v>13</v>
      </c>
      <c r="AH165" s="98">
        <v>10</v>
      </c>
      <c r="AI165" s="98">
        <v>23</v>
      </c>
      <c r="AJ165" s="98">
        <v>8</v>
      </c>
      <c r="AK165" s="46">
        <f t="shared" si="74"/>
        <v>205</v>
      </c>
      <c r="AL165" s="54">
        <v>198.89999999999998</v>
      </c>
      <c r="AM165" s="114">
        <f t="shared" si="75"/>
        <v>581.9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>
        <v>0</v>
      </c>
      <c r="AT165" s="98">
        <v>0</v>
      </c>
      <c r="AU165" s="98">
        <v>0</v>
      </c>
      <c r="AV165" s="98">
        <v>0</v>
      </c>
      <c r="AW165" s="98">
        <v>0</v>
      </c>
      <c r="AX165" s="98">
        <v>0</v>
      </c>
      <c r="AY165" s="98">
        <v>0</v>
      </c>
      <c r="AZ165" s="46">
        <f t="shared" si="76"/>
        <v>2</v>
      </c>
      <c r="BA165" s="54">
        <v>3.98</v>
      </c>
      <c r="BB165" s="114">
        <f t="shared" si="77"/>
        <v>6.98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>
        <v>0</v>
      </c>
      <c r="BI165" s="98">
        <v>0</v>
      </c>
      <c r="BJ165" s="98">
        <v>0</v>
      </c>
      <c r="BK165" s="98">
        <v>0</v>
      </c>
      <c r="BL165" s="98">
        <v>0</v>
      </c>
      <c r="BM165" s="98">
        <v>0</v>
      </c>
      <c r="BN165" s="98">
        <v>0</v>
      </c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>
        <v>0</v>
      </c>
      <c r="BX165" s="98">
        <v>0</v>
      </c>
      <c r="BY165" s="98">
        <v>0</v>
      </c>
      <c r="BZ165" s="98">
        <v>0</v>
      </c>
      <c r="CA165" s="98">
        <v>0</v>
      </c>
      <c r="CB165" s="98">
        <v>0</v>
      </c>
      <c r="CC165" s="98">
        <v>0</v>
      </c>
      <c r="CD165" s="51">
        <f t="shared" si="80"/>
        <v>1</v>
      </c>
      <c r="CE165" s="54">
        <v>2</v>
      </c>
      <c r="CF165" s="114">
        <f t="shared" si="81"/>
        <v>3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26</v>
      </c>
      <c r="CK165" s="91">
        <f t="shared" si="64"/>
        <v>27</v>
      </c>
      <c r="CL165" s="91">
        <f t="shared" si="65"/>
        <v>22</v>
      </c>
      <c r="CM165" s="91">
        <f t="shared" si="66"/>
        <v>33</v>
      </c>
      <c r="CN165" s="91">
        <f t="shared" si="67"/>
        <v>20</v>
      </c>
      <c r="CO165" s="91">
        <f t="shared" si="68"/>
        <v>20</v>
      </c>
      <c r="CP165" s="91">
        <f t="shared" si="69"/>
        <v>15</v>
      </c>
      <c r="CQ165" s="91">
        <f t="shared" si="70"/>
        <v>27</v>
      </c>
      <c r="CR165" s="91">
        <f t="shared" si="71"/>
        <v>8</v>
      </c>
      <c r="CS165" s="52">
        <f t="shared" si="83"/>
        <v>341.38</v>
      </c>
      <c r="CT165" s="52">
        <f t="shared" si="84"/>
        <v>298</v>
      </c>
      <c r="CU165" s="53">
        <f t="shared" si="85"/>
        <v>0.87292752943933449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2</v>
      </c>
      <c r="O166" s="98">
        <v>0</v>
      </c>
      <c r="P166" s="98">
        <v>3</v>
      </c>
      <c r="Q166" s="98">
        <v>9</v>
      </c>
      <c r="R166" s="98">
        <v>2</v>
      </c>
      <c r="S166" s="98">
        <v>6</v>
      </c>
      <c r="T166" s="98">
        <v>13</v>
      </c>
      <c r="U166" s="98">
        <v>7</v>
      </c>
      <c r="V166" s="46">
        <f t="shared" si="72"/>
        <v>50</v>
      </c>
      <c r="W166" s="54">
        <v>19.5</v>
      </c>
      <c r="X166" s="114">
        <f t="shared" si="73"/>
        <v>114.5</v>
      </c>
      <c r="Y166" s="98">
        <v>13</v>
      </c>
      <c r="Z166" s="98">
        <v>17</v>
      </c>
      <c r="AA166" s="98">
        <v>11</v>
      </c>
      <c r="AB166" s="98">
        <v>31</v>
      </c>
      <c r="AC166" s="98">
        <v>19</v>
      </c>
      <c r="AD166" s="98">
        <v>4</v>
      </c>
      <c r="AE166" s="98">
        <v>14</v>
      </c>
      <c r="AF166" s="98">
        <v>18</v>
      </c>
      <c r="AG166" s="98">
        <v>15</v>
      </c>
      <c r="AH166" s="98">
        <v>9</v>
      </c>
      <c r="AI166" s="98">
        <v>11</v>
      </c>
      <c r="AJ166" s="98">
        <v>19</v>
      </c>
      <c r="AK166" s="46">
        <f t="shared" si="74"/>
        <v>181</v>
      </c>
      <c r="AL166" s="54">
        <v>198.89999999999998</v>
      </c>
      <c r="AM166" s="114">
        <f t="shared" si="75"/>
        <v>530.9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>
        <v>1</v>
      </c>
      <c r="AT166" s="98">
        <v>0</v>
      </c>
      <c r="AU166" s="98">
        <v>0</v>
      </c>
      <c r="AV166" s="98">
        <v>0</v>
      </c>
      <c r="AW166" s="98">
        <v>0</v>
      </c>
      <c r="AX166" s="98">
        <v>0</v>
      </c>
      <c r="AY166" s="98">
        <v>0</v>
      </c>
      <c r="AZ166" s="46">
        <f t="shared" si="76"/>
        <v>1</v>
      </c>
      <c r="BA166" s="54">
        <v>1.99</v>
      </c>
      <c r="BB166" s="114">
        <f t="shared" si="77"/>
        <v>3.99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>
        <v>0</v>
      </c>
      <c r="BI166" s="98">
        <v>0</v>
      </c>
      <c r="BJ166" s="98">
        <v>0</v>
      </c>
      <c r="BK166" s="98">
        <v>0</v>
      </c>
      <c r="BL166" s="98">
        <v>0</v>
      </c>
      <c r="BM166" s="98">
        <v>0</v>
      </c>
      <c r="BN166" s="98">
        <v>0</v>
      </c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3</v>
      </c>
      <c r="BW166" s="98">
        <v>0</v>
      </c>
      <c r="BX166" s="98">
        <v>0</v>
      </c>
      <c r="BY166" s="98">
        <v>0</v>
      </c>
      <c r="BZ166" s="98">
        <v>0</v>
      </c>
      <c r="CA166" s="98">
        <v>0</v>
      </c>
      <c r="CB166" s="98">
        <v>0</v>
      </c>
      <c r="CC166" s="98">
        <v>1</v>
      </c>
      <c r="CD166" s="51">
        <f t="shared" si="80"/>
        <v>6</v>
      </c>
      <c r="CE166" s="54">
        <v>10</v>
      </c>
      <c r="CF166" s="114">
        <f t="shared" si="81"/>
        <v>22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24</v>
      </c>
      <c r="CL166" s="91">
        <f t="shared" si="65"/>
        <v>5</v>
      </c>
      <c r="CM166" s="91">
        <f t="shared" si="66"/>
        <v>17</v>
      </c>
      <c r="CN166" s="91">
        <f t="shared" si="67"/>
        <v>27</v>
      </c>
      <c r="CO166" s="91">
        <f t="shared" si="68"/>
        <v>17</v>
      </c>
      <c r="CP166" s="91">
        <f t="shared" si="69"/>
        <v>15</v>
      </c>
      <c r="CQ166" s="91">
        <f t="shared" si="70"/>
        <v>24</v>
      </c>
      <c r="CR166" s="91">
        <f t="shared" si="71"/>
        <v>27</v>
      </c>
      <c r="CS166" s="52">
        <f t="shared" si="83"/>
        <v>230.39</v>
      </c>
      <c r="CT166" s="52">
        <f t="shared" si="84"/>
        <v>238</v>
      </c>
      <c r="CU166" s="53">
        <f t="shared" si="85"/>
        <v>1.033030947523764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1</v>
      </c>
      <c r="O167" s="98">
        <v>1</v>
      </c>
      <c r="P167" s="98">
        <v>1</v>
      </c>
      <c r="Q167" s="98">
        <v>0</v>
      </c>
      <c r="R167" s="98">
        <v>2</v>
      </c>
      <c r="S167" s="98">
        <v>2</v>
      </c>
      <c r="T167" s="98">
        <v>0</v>
      </c>
      <c r="U167" s="98">
        <v>1</v>
      </c>
      <c r="V167" s="46">
        <f t="shared" si="72"/>
        <v>11</v>
      </c>
      <c r="W167" s="54">
        <v>9.75</v>
      </c>
      <c r="X167" s="114">
        <f t="shared" si="73"/>
        <v>31.75</v>
      </c>
      <c r="Y167" s="98">
        <v>6</v>
      </c>
      <c r="Z167" s="98">
        <v>1</v>
      </c>
      <c r="AA167" s="98">
        <v>5</v>
      </c>
      <c r="AB167" s="98">
        <v>0</v>
      </c>
      <c r="AC167" s="98">
        <v>6</v>
      </c>
      <c r="AD167" s="98">
        <v>9</v>
      </c>
      <c r="AE167" s="98">
        <v>8</v>
      </c>
      <c r="AF167" s="98">
        <v>1</v>
      </c>
      <c r="AG167" s="98">
        <v>7</v>
      </c>
      <c r="AH167" s="98">
        <v>8</v>
      </c>
      <c r="AI167" s="98">
        <v>4</v>
      </c>
      <c r="AJ167" s="98">
        <v>7</v>
      </c>
      <c r="AK167" s="46">
        <f t="shared" si="74"/>
        <v>62</v>
      </c>
      <c r="AL167" s="54">
        <v>52.65</v>
      </c>
      <c r="AM167" s="114">
        <f t="shared" si="75"/>
        <v>169.65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>
        <v>0</v>
      </c>
      <c r="AT167" s="98">
        <v>0</v>
      </c>
      <c r="AU167" s="98">
        <v>0</v>
      </c>
      <c r="AV167" s="98">
        <v>0</v>
      </c>
      <c r="AW167" s="98">
        <v>0</v>
      </c>
      <c r="AX167" s="98">
        <v>0</v>
      </c>
      <c r="AY167" s="98">
        <v>0</v>
      </c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>
        <v>0</v>
      </c>
      <c r="BI167" s="98">
        <v>0</v>
      </c>
      <c r="BJ167" s="98">
        <v>0</v>
      </c>
      <c r="BK167" s="98">
        <v>0</v>
      </c>
      <c r="BL167" s="98">
        <v>0</v>
      </c>
      <c r="BM167" s="98">
        <v>0</v>
      </c>
      <c r="BN167" s="98">
        <v>0</v>
      </c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>
        <v>0</v>
      </c>
      <c r="BX167" s="98">
        <v>0</v>
      </c>
      <c r="BY167" s="98">
        <v>0</v>
      </c>
      <c r="BZ167" s="98">
        <v>0</v>
      </c>
      <c r="CA167" s="98">
        <v>0</v>
      </c>
      <c r="CB167" s="98">
        <v>0</v>
      </c>
      <c r="CC167" s="98">
        <v>0</v>
      </c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7</v>
      </c>
      <c r="CL167" s="91">
        <f t="shared" si="65"/>
        <v>10</v>
      </c>
      <c r="CM167" s="91">
        <f t="shared" si="66"/>
        <v>9</v>
      </c>
      <c r="CN167" s="91">
        <f t="shared" si="67"/>
        <v>1</v>
      </c>
      <c r="CO167" s="91">
        <f t="shared" si="68"/>
        <v>9</v>
      </c>
      <c r="CP167" s="91">
        <f t="shared" si="69"/>
        <v>10</v>
      </c>
      <c r="CQ167" s="91">
        <f t="shared" si="70"/>
        <v>4</v>
      </c>
      <c r="CR167" s="91">
        <f t="shared" si="71"/>
        <v>8</v>
      </c>
      <c r="CS167" s="52">
        <f t="shared" si="83"/>
        <v>62.4</v>
      </c>
      <c r="CT167" s="52">
        <f t="shared" si="84"/>
        <v>73</v>
      </c>
      <c r="CU167" s="53">
        <f t="shared" si="85"/>
        <v>1.1698717948717949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6</v>
      </c>
      <c r="O168" s="98">
        <v>11</v>
      </c>
      <c r="P168" s="98">
        <v>1</v>
      </c>
      <c r="Q168" s="98">
        <v>2</v>
      </c>
      <c r="R168" s="98">
        <v>11</v>
      </c>
      <c r="S168" s="98">
        <v>12</v>
      </c>
      <c r="T168" s="98">
        <v>6</v>
      </c>
      <c r="U168" s="98">
        <v>4</v>
      </c>
      <c r="V168" s="46">
        <f t="shared" si="72"/>
        <v>78</v>
      </c>
      <c r="W168" s="54">
        <v>76.05</v>
      </c>
      <c r="X168" s="114">
        <f t="shared" si="73"/>
        <v>216.05</v>
      </c>
      <c r="Y168" s="98">
        <v>3</v>
      </c>
      <c r="Z168" s="98">
        <v>5</v>
      </c>
      <c r="AA168" s="98">
        <v>3</v>
      </c>
      <c r="AB168" s="98">
        <v>5</v>
      </c>
      <c r="AC168" s="98">
        <v>3</v>
      </c>
      <c r="AD168" s="98">
        <v>5</v>
      </c>
      <c r="AE168" s="98">
        <v>0</v>
      </c>
      <c r="AF168" s="98">
        <v>0</v>
      </c>
      <c r="AG168" s="98">
        <v>1</v>
      </c>
      <c r="AH168" s="98">
        <v>1</v>
      </c>
      <c r="AI168" s="98">
        <v>6</v>
      </c>
      <c r="AJ168" s="98">
        <v>1</v>
      </c>
      <c r="AK168" s="46">
        <f t="shared" si="74"/>
        <v>33</v>
      </c>
      <c r="AL168" s="54">
        <v>44.849999999999994</v>
      </c>
      <c r="AM168" s="114">
        <f t="shared" si="75"/>
        <v>102.85</v>
      </c>
      <c r="AN168" s="98">
        <v>3</v>
      </c>
      <c r="AO168" s="98">
        <v>4</v>
      </c>
      <c r="AP168" s="98">
        <v>1</v>
      </c>
      <c r="AQ168" s="98">
        <v>3</v>
      </c>
      <c r="AR168" s="98">
        <v>1</v>
      </c>
      <c r="AS168" s="98">
        <v>2</v>
      </c>
      <c r="AT168" s="98">
        <v>0</v>
      </c>
      <c r="AU168" s="98">
        <v>0</v>
      </c>
      <c r="AV168" s="98">
        <v>4</v>
      </c>
      <c r="AW168" s="98">
        <v>1</v>
      </c>
      <c r="AX168" s="98">
        <v>0</v>
      </c>
      <c r="AY168" s="98">
        <v>2</v>
      </c>
      <c r="AZ168" s="46">
        <f t="shared" si="76"/>
        <v>21</v>
      </c>
      <c r="BA168" s="54">
        <v>27.86</v>
      </c>
      <c r="BB168" s="114">
        <f t="shared" si="77"/>
        <v>62.86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>
        <v>0</v>
      </c>
      <c r="BI168" s="98">
        <v>0</v>
      </c>
      <c r="BJ168" s="98">
        <v>0</v>
      </c>
      <c r="BK168" s="98">
        <v>0</v>
      </c>
      <c r="BL168" s="98">
        <v>0</v>
      </c>
      <c r="BM168" s="98">
        <v>0</v>
      </c>
      <c r="BN168" s="98">
        <v>0</v>
      </c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>
        <v>0</v>
      </c>
      <c r="BX168" s="98">
        <v>0</v>
      </c>
      <c r="BY168" s="98">
        <v>0</v>
      </c>
      <c r="BZ168" s="98">
        <v>0</v>
      </c>
      <c r="CA168" s="98">
        <v>0</v>
      </c>
      <c r="CB168" s="98">
        <v>0</v>
      </c>
      <c r="CC168" s="98">
        <v>0</v>
      </c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10</v>
      </c>
      <c r="CL168" s="91">
        <f t="shared" si="65"/>
        <v>18</v>
      </c>
      <c r="CM168" s="91">
        <f t="shared" si="66"/>
        <v>1</v>
      </c>
      <c r="CN168" s="91">
        <f t="shared" si="67"/>
        <v>2</v>
      </c>
      <c r="CO168" s="91">
        <f t="shared" si="68"/>
        <v>16</v>
      </c>
      <c r="CP168" s="91">
        <f t="shared" si="69"/>
        <v>14</v>
      </c>
      <c r="CQ168" s="91">
        <f t="shared" si="70"/>
        <v>12</v>
      </c>
      <c r="CR168" s="91">
        <f t="shared" si="71"/>
        <v>7</v>
      </c>
      <c r="CS168" s="52">
        <f t="shared" si="83"/>
        <v>148.76</v>
      </c>
      <c r="CT168" s="52">
        <f t="shared" si="84"/>
        <v>132</v>
      </c>
      <c r="CU168" s="53">
        <f t="shared" si="85"/>
        <v>0.88733530518956716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1</v>
      </c>
      <c r="O169" s="98">
        <v>2</v>
      </c>
      <c r="P169" s="98">
        <v>0</v>
      </c>
      <c r="Q169" s="98">
        <v>1</v>
      </c>
      <c r="R169" s="98">
        <v>0</v>
      </c>
      <c r="S169" s="98">
        <v>2</v>
      </c>
      <c r="T169" s="98">
        <v>1</v>
      </c>
      <c r="U169" s="98">
        <v>0</v>
      </c>
      <c r="V169" s="46">
        <f t="shared" si="72"/>
        <v>15</v>
      </c>
      <c r="W169" s="54">
        <v>21.45</v>
      </c>
      <c r="X169" s="114">
        <f t="shared" si="73"/>
        <v>44.45</v>
      </c>
      <c r="Y169" s="98">
        <v>2</v>
      </c>
      <c r="Z169" s="98">
        <v>4</v>
      </c>
      <c r="AA169" s="98">
        <v>1</v>
      </c>
      <c r="AB169" s="98">
        <v>0</v>
      </c>
      <c r="AC169" s="98">
        <v>4</v>
      </c>
      <c r="AD169" s="98">
        <v>7</v>
      </c>
      <c r="AE169" s="98">
        <v>4</v>
      </c>
      <c r="AF169" s="98">
        <v>3</v>
      </c>
      <c r="AG169" s="98">
        <v>5</v>
      </c>
      <c r="AH169" s="98">
        <v>2</v>
      </c>
      <c r="AI169" s="98">
        <v>0</v>
      </c>
      <c r="AJ169" s="98">
        <v>2</v>
      </c>
      <c r="AK169" s="46">
        <f t="shared" si="74"/>
        <v>34</v>
      </c>
      <c r="AL169" s="54">
        <v>35.099999999999994</v>
      </c>
      <c r="AM169" s="114">
        <f t="shared" si="75"/>
        <v>97.1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>
        <v>0</v>
      </c>
      <c r="AT169" s="98">
        <v>0</v>
      </c>
      <c r="AU169" s="98">
        <v>0</v>
      </c>
      <c r="AV169" s="98">
        <v>0</v>
      </c>
      <c r="AW169" s="98">
        <v>0</v>
      </c>
      <c r="AX169" s="98">
        <v>0</v>
      </c>
      <c r="AY169" s="98">
        <v>1</v>
      </c>
      <c r="AZ169" s="46">
        <f t="shared" si="76"/>
        <v>1</v>
      </c>
      <c r="BA169" s="54">
        <v>0</v>
      </c>
      <c r="BB169" s="114">
        <f t="shared" si="77"/>
        <v>2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>
        <v>0</v>
      </c>
      <c r="BI169" s="98">
        <v>0</v>
      </c>
      <c r="BJ169" s="98">
        <v>0</v>
      </c>
      <c r="BK169" s="98">
        <v>0</v>
      </c>
      <c r="BL169" s="98">
        <v>0</v>
      </c>
      <c r="BM169" s="98">
        <v>0</v>
      </c>
      <c r="BN169" s="98">
        <v>0</v>
      </c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>
        <v>0</v>
      </c>
      <c r="BX169" s="98">
        <v>0</v>
      </c>
      <c r="BY169" s="98">
        <v>0</v>
      </c>
      <c r="BZ169" s="98">
        <v>0</v>
      </c>
      <c r="CA169" s="98">
        <v>0</v>
      </c>
      <c r="CB169" s="98">
        <v>0</v>
      </c>
      <c r="CC169" s="98">
        <v>0</v>
      </c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5</v>
      </c>
      <c r="CL169" s="91">
        <f t="shared" si="65"/>
        <v>9</v>
      </c>
      <c r="CM169" s="91">
        <f t="shared" si="66"/>
        <v>4</v>
      </c>
      <c r="CN169" s="91">
        <f t="shared" si="67"/>
        <v>4</v>
      </c>
      <c r="CO169" s="91">
        <f t="shared" si="68"/>
        <v>5</v>
      </c>
      <c r="CP169" s="91">
        <f t="shared" si="69"/>
        <v>4</v>
      </c>
      <c r="CQ169" s="91">
        <f t="shared" si="70"/>
        <v>1</v>
      </c>
      <c r="CR169" s="91">
        <f t="shared" si="71"/>
        <v>3</v>
      </c>
      <c r="CS169" s="52">
        <f t="shared" si="83"/>
        <v>56.55</v>
      </c>
      <c r="CT169" s="52">
        <f t="shared" si="84"/>
        <v>50</v>
      </c>
      <c r="CU169" s="53">
        <f t="shared" si="85"/>
        <v>0.88417329796640143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>
        <v>10</v>
      </c>
      <c r="P170" s="98">
        <v>8</v>
      </c>
      <c r="Q170" s="98">
        <v>1</v>
      </c>
      <c r="R170" s="98">
        <v>2</v>
      </c>
      <c r="S170" s="98">
        <v>7</v>
      </c>
      <c r="T170" s="98">
        <v>3</v>
      </c>
      <c r="U170" s="98">
        <v>2</v>
      </c>
      <c r="V170" s="46">
        <f t="shared" si="72"/>
        <v>47</v>
      </c>
      <c r="W170" s="54">
        <v>39</v>
      </c>
      <c r="X170" s="114">
        <f t="shared" si="73"/>
        <v>129</v>
      </c>
      <c r="Y170" s="98">
        <v>1</v>
      </c>
      <c r="Z170" s="98">
        <v>0</v>
      </c>
      <c r="AA170" s="98">
        <v>1</v>
      </c>
      <c r="AB170" s="98">
        <v>0</v>
      </c>
      <c r="AC170" s="98">
        <v>1</v>
      </c>
      <c r="AD170" s="98">
        <v>3</v>
      </c>
      <c r="AE170" s="98">
        <v>2</v>
      </c>
      <c r="AF170" s="98">
        <v>2</v>
      </c>
      <c r="AG170" s="98">
        <v>0</v>
      </c>
      <c r="AH170" s="98">
        <v>0</v>
      </c>
      <c r="AI170" s="98">
        <v>10</v>
      </c>
      <c r="AJ170" s="98">
        <v>4</v>
      </c>
      <c r="AK170" s="46">
        <f t="shared" si="74"/>
        <v>24</v>
      </c>
      <c r="AL170" s="54">
        <v>7.8</v>
      </c>
      <c r="AM170" s="114">
        <f t="shared" si="75"/>
        <v>54.8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>
        <v>0</v>
      </c>
      <c r="AT170" s="98">
        <v>0</v>
      </c>
      <c r="AU170" s="98">
        <v>0</v>
      </c>
      <c r="AV170" s="98">
        <v>1</v>
      </c>
      <c r="AW170" s="98">
        <v>1</v>
      </c>
      <c r="AX170" s="98">
        <v>0</v>
      </c>
      <c r="AY170" s="98">
        <v>0</v>
      </c>
      <c r="AZ170" s="46">
        <f t="shared" si="76"/>
        <v>2</v>
      </c>
      <c r="BA170" s="54">
        <v>0</v>
      </c>
      <c r="BB170" s="114">
        <f t="shared" si="77"/>
        <v>4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>
        <v>1</v>
      </c>
      <c r="BI170" s="98">
        <v>0</v>
      </c>
      <c r="BJ170" s="98">
        <v>0</v>
      </c>
      <c r="BK170" s="98">
        <v>0</v>
      </c>
      <c r="BL170" s="98">
        <v>0</v>
      </c>
      <c r="BM170" s="98">
        <v>0</v>
      </c>
      <c r="BN170" s="98">
        <v>0</v>
      </c>
      <c r="BO170" s="51">
        <f t="shared" si="78"/>
        <v>1</v>
      </c>
      <c r="BP170" s="54">
        <v>4</v>
      </c>
      <c r="BQ170" s="114">
        <f t="shared" si="79"/>
        <v>6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>
        <v>0</v>
      </c>
      <c r="BX170" s="98">
        <v>0</v>
      </c>
      <c r="BY170" s="98">
        <v>0</v>
      </c>
      <c r="BZ170" s="98">
        <v>0</v>
      </c>
      <c r="CA170" s="98">
        <v>0</v>
      </c>
      <c r="CB170" s="98">
        <v>0</v>
      </c>
      <c r="CC170" s="98">
        <v>0</v>
      </c>
      <c r="CD170" s="51">
        <f t="shared" si="80"/>
        <v>12</v>
      </c>
      <c r="CE170" s="54">
        <v>24</v>
      </c>
      <c r="CF170" s="114">
        <f t="shared" si="81"/>
        <v>41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1</v>
      </c>
      <c r="CL170" s="91">
        <f t="shared" si="65"/>
        <v>14</v>
      </c>
      <c r="CM170" s="91">
        <f t="shared" si="66"/>
        <v>10</v>
      </c>
      <c r="CN170" s="91">
        <f t="shared" si="67"/>
        <v>3</v>
      </c>
      <c r="CO170" s="91">
        <f t="shared" si="68"/>
        <v>3</v>
      </c>
      <c r="CP170" s="91">
        <f t="shared" si="69"/>
        <v>8</v>
      </c>
      <c r="CQ170" s="91">
        <f t="shared" si="70"/>
        <v>13</v>
      </c>
      <c r="CR170" s="91">
        <f t="shared" si="71"/>
        <v>6</v>
      </c>
      <c r="CS170" s="52">
        <f t="shared" si="83"/>
        <v>74.8</v>
      </c>
      <c r="CT170" s="52">
        <f t="shared" si="84"/>
        <v>86</v>
      </c>
      <c r="CU170" s="53">
        <f t="shared" si="85"/>
        <v>1.1497326203208558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44</v>
      </c>
      <c r="M171" s="98">
        <v>44</v>
      </c>
      <c r="N171" s="98">
        <v>20</v>
      </c>
      <c r="O171" s="98">
        <v>4</v>
      </c>
      <c r="P171" s="98">
        <v>3</v>
      </c>
      <c r="Q171" s="98">
        <v>6</v>
      </c>
      <c r="R171" s="98">
        <v>3</v>
      </c>
      <c r="S171" s="98">
        <v>1</v>
      </c>
      <c r="T171" s="98">
        <v>0</v>
      </c>
      <c r="U171" s="98">
        <v>0</v>
      </c>
      <c r="V171" s="46">
        <f t="shared" si="72"/>
        <v>149</v>
      </c>
      <c r="W171" s="54">
        <v>265.2</v>
      </c>
      <c r="X171" s="114">
        <f t="shared" si="73"/>
        <v>539.20000000000005</v>
      </c>
      <c r="Y171" s="98">
        <v>4</v>
      </c>
      <c r="Z171" s="98">
        <v>1</v>
      </c>
      <c r="AA171" s="98">
        <v>0</v>
      </c>
      <c r="AB171" s="98">
        <v>6</v>
      </c>
      <c r="AC171" s="98">
        <v>1</v>
      </c>
      <c r="AD171" s="98">
        <v>0</v>
      </c>
      <c r="AE171" s="98">
        <v>0</v>
      </c>
      <c r="AF171" s="98">
        <v>2</v>
      </c>
      <c r="AG171" s="98">
        <v>9</v>
      </c>
      <c r="AH171" s="98">
        <v>11</v>
      </c>
      <c r="AI171" s="98">
        <v>2</v>
      </c>
      <c r="AJ171" s="98">
        <v>4</v>
      </c>
      <c r="AK171" s="46">
        <f t="shared" si="74"/>
        <v>40</v>
      </c>
      <c r="AL171" s="54">
        <v>23.4</v>
      </c>
      <c r="AM171" s="114">
        <f t="shared" si="75"/>
        <v>98.4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>
        <v>0</v>
      </c>
      <c r="AT171" s="98">
        <v>0</v>
      </c>
      <c r="AU171" s="98">
        <v>0</v>
      </c>
      <c r="AV171" s="98">
        <v>0</v>
      </c>
      <c r="AW171" s="98">
        <v>0</v>
      </c>
      <c r="AX171" s="98">
        <v>0</v>
      </c>
      <c r="AY171" s="98">
        <v>0</v>
      </c>
      <c r="AZ171" s="46">
        <f t="shared" si="76"/>
        <v>0</v>
      </c>
      <c r="BA171" s="54">
        <v>0</v>
      </c>
      <c r="BB171" s="114">
        <f t="shared" si="77"/>
        <v>0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>
        <v>0</v>
      </c>
      <c r="BI171" s="98">
        <v>0</v>
      </c>
      <c r="BJ171" s="98">
        <v>0</v>
      </c>
      <c r="BK171" s="98">
        <v>0</v>
      </c>
      <c r="BL171" s="98">
        <v>0</v>
      </c>
      <c r="BM171" s="98">
        <v>0</v>
      </c>
      <c r="BN171" s="98">
        <v>0</v>
      </c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>
        <v>0</v>
      </c>
      <c r="BX171" s="98">
        <v>0</v>
      </c>
      <c r="BY171" s="98">
        <v>0</v>
      </c>
      <c r="BZ171" s="98">
        <v>1</v>
      </c>
      <c r="CA171" s="98">
        <v>0</v>
      </c>
      <c r="CB171" s="98">
        <v>0</v>
      </c>
      <c r="CC171" s="98">
        <v>0</v>
      </c>
      <c r="CD171" s="51">
        <f t="shared" si="80"/>
        <v>1</v>
      </c>
      <c r="CE171" s="54">
        <v>0</v>
      </c>
      <c r="CF171" s="114">
        <f t="shared" si="81"/>
        <v>2</v>
      </c>
      <c r="CG171" s="91">
        <f t="shared" si="82"/>
        <v>15</v>
      </c>
      <c r="CH171" s="91">
        <f t="shared" si="61"/>
        <v>14</v>
      </c>
      <c r="CI171" s="91">
        <f t="shared" si="62"/>
        <v>44</v>
      </c>
      <c r="CJ171" s="91">
        <f t="shared" si="63"/>
        <v>50</v>
      </c>
      <c r="CK171" s="91">
        <f t="shared" si="64"/>
        <v>21</v>
      </c>
      <c r="CL171" s="91">
        <f t="shared" si="65"/>
        <v>4</v>
      </c>
      <c r="CM171" s="91">
        <f t="shared" si="66"/>
        <v>3</v>
      </c>
      <c r="CN171" s="91">
        <f t="shared" si="67"/>
        <v>8</v>
      </c>
      <c r="CO171" s="91">
        <f t="shared" si="68"/>
        <v>13</v>
      </c>
      <c r="CP171" s="91">
        <f t="shared" si="69"/>
        <v>12</v>
      </c>
      <c r="CQ171" s="91">
        <f t="shared" si="70"/>
        <v>2</v>
      </c>
      <c r="CR171" s="91">
        <f t="shared" si="71"/>
        <v>4</v>
      </c>
      <c r="CS171" s="52">
        <f t="shared" si="83"/>
        <v>288.59999999999997</v>
      </c>
      <c r="CT171" s="52">
        <f t="shared" si="84"/>
        <v>190</v>
      </c>
      <c r="CU171" s="53">
        <f t="shared" si="85"/>
        <v>0.65835065835065842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7</v>
      </c>
      <c r="N172" s="98">
        <v>0</v>
      </c>
      <c r="O172" s="98">
        <v>1</v>
      </c>
      <c r="P172" s="98">
        <v>0</v>
      </c>
      <c r="Q172" s="98">
        <v>2</v>
      </c>
      <c r="R172" s="98">
        <v>2</v>
      </c>
      <c r="S172" s="98">
        <v>1</v>
      </c>
      <c r="T172" s="98">
        <v>0</v>
      </c>
      <c r="U172" s="98">
        <v>1</v>
      </c>
      <c r="V172" s="46">
        <f t="shared" si="72"/>
        <v>17</v>
      </c>
      <c r="W172" s="54">
        <v>21.45</v>
      </c>
      <c r="X172" s="114">
        <f t="shared" si="73"/>
        <v>53.45</v>
      </c>
      <c r="Y172" s="98">
        <v>2</v>
      </c>
      <c r="Z172" s="98">
        <v>1</v>
      </c>
      <c r="AA172" s="98">
        <v>7</v>
      </c>
      <c r="AB172" s="98">
        <v>3</v>
      </c>
      <c r="AC172" s="98">
        <v>3</v>
      </c>
      <c r="AD172" s="98">
        <v>2</v>
      </c>
      <c r="AE172" s="98">
        <v>9</v>
      </c>
      <c r="AF172" s="98">
        <v>13</v>
      </c>
      <c r="AG172" s="98">
        <v>7</v>
      </c>
      <c r="AH172" s="98">
        <v>0</v>
      </c>
      <c r="AI172" s="98">
        <v>2</v>
      </c>
      <c r="AJ172" s="98">
        <v>11</v>
      </c>
      <c r="AK172" s="46">
        <f t="shared" si="74"/>
        <v>60</v>
      </c>
      <c r="AL172" s="54">
        <v>29.25</v>
      </c>
      <c r="AM172" s="114">
        <f t="shared" si="75"/>
        <v>146.25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>
        <v>2</v>
      </c>
      <c r="AT172" s="98">
        <v>0</v>
      </c>
      <c r="AU172" s="98">
        <v>0</v>
      </c>
      <c r="AV172" s="98">
        <v>1</v>
      </c>
      <c r="AW172" s="98">
        <v>0</v>
      </c>
      <c r="AX172" s="98">
        <v>0</v>
      </c>
      <c r="AY172" s="98">
        <v>0</v>
      </c>
      <c r="AZ172" s="46">
        <f t="shared" si="76"/>
        <v>5</v>
      </c>
      <c r="BA172" s="54">
        <v>7.96</v>
      </c>
      <c r="BB172" s="114">
        <f t="shared" si="77"/>
        <v>15.96</v>
      </c>
      <c r="BC172" s="98">
        <v>0</v>
      </c>
      <c r="BD172" s="98">
        <v>0</v>
      </c>
      <c r="BE172" s="98">
        <v>1</v>
      </c>
      <c r="BF172" s="98">
        <v>3</v>
      </c>
      <c r="BG172" s="98">
        <v>0</v>
      </c>
      <c r="BH172" s="98">
        <v>0</v>
      </c>
      <c r="BI172" s="98">
        <v>0</v>
      </c>
      <c r="BJ172" s="98">
        <v>0</v>
      </c>
      <c r="BK172" s="98">
        <v>0</v>
      </c>
      <c r="BL172" s="98">
        <v>0</v>
      </c>
      <c r="BM172" s="98">
        <v>0</v>
      </c>
      <c r="BN172" s="98">
        <v>0</v>
      </c>
      <c r="BO172" s="51">
        <f t="shared" si="78"/>
        <v>4</v>
      </c>
      <c r="BP172" s="54">
        <v>16</v>
      </c>
      <c r="BQ172" s="114">
        <f t="shared" si="79"/>
        <v>24</v>
      </c>
      <c r="BR172" s="98">
        <v>1</v>
      </c>
      <c r="BS172" s="98">
        <v>0</v>
      </c>
      <c r="BT172" s="98">
        <v>1</v>
      </c>
      <c r="BU172" s="98">
        <v>3</v>
      </c>
      <c r="BV172" s="98">
        <v>0</v>
      </c>
      <c r="BW172" s="98">
        <v>0</v>
      </c>
      <c r="BX172" s="98">
        <v>0</v>
      </c>
      <c r="BY172" s="98">
        <v>0</v>
      </c>
      <c r="BZ172" s="98">
        <v>0</v>
      </c>
      <c r="CA172" s="98">
        <v>0</v>
      </c>
      <c r="CB172" s="98">
        <v>0</v>
      </c>
      <c r="CC172" s="98">
        <v>0</v>
      </c>
      <c r="CD172" s="51">
        <f t="shared" si="80"/>
        <v>5</v>
      </c>
      <c r="CE172" s="54">
        <v>10</v>
      </c>
      <c r="CF172" s="114">
        <f t="shared" si="81"/>
        <v>19</v>
      </c>
      <c r="CG172" s="91">
        <f t="shared" si="82"/>
        <v>5</v>
      </c>
      <c r="CH172" s="91">
        <f t="shared" si="61"/>
        <v>3</v>
      </c>
      <c r="CI172" s="91">
        <f t="shared" si="62"/>
        <v>10</v>
      </c>
      <c r="CJ172" s="91">
        <f t="shared" si="63"/>
        <v>16</v>
      </c>
      <c r="CK172" s="91">
        <f t="shared" si="64"/>
        <v>3</v>
      </c>
      <c r="CL172" s="91">
        <f t="shared" si="65"/>
        <v>5</v>
      </c>
      <c r="CM172" s="91">
        <f t="shared" si="66"/>
        <v>9</v>
      </c>
      <c r="CN172" s="91">
        <f t="shared" si="67"/>
        <v>15</v>
      </c>
      <c r="CO172" s="91">
        <f t="shared" si="68"/>
        <v>10</v>
      </c>
      <c r="CP172" s="91">
        <f t="shared" si="69"/>
        <v>1</v>
      </c>
      <c r="CQ172" s="91">
        <f t="shared" si="70"/>
        <v>2</v>
      </c>
      <c r="CR172" s="91">
        <f t="shared" si="71"/>
        <v>12</v>
      </c>
      <c r="CS172" s="52">
        <f t="shared" si="83"/>
        <v>84.66</v>
      </c>
      <c r="CT172" s="52">
        <f t="shared" si="84"/>
        <v>91</v>
      </c>
      <c r="CU172" s="53">
        <f t="shared" si="85"/>
        <v>1.0748877864398771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5</v>
      </c>
      <c r="N173" s="98">
        <v>2</v>
      </c>
      <c r="O173" s="98">
        <v>4</v>
      </c>
      <c r="P173" s="98">
        <v>0</v>
      </c>
      <c r="Q173" s="98">
        <v>0</v>
      </c>
      <c r="R173" s="98">
        <v>1</v>
      </c>
      <c r="S173" s="98">
        <v>1</v>
      </c>
      <c r="T173" s="98">
        <v>4</v>
      </c>
      <c r="U173" s="98">
        <v>2</v>
      </c>
      <c r="V173" s="46">
        <f t="shared" si="72"/>
        <v>47</v>
      </c>
      <c r="W173" s="54">
        <v>74.099999999999994</v>
      </c>
      <c r="X173" s="114">
        <f t="shared" si="73"/>
        <v>141.1</v>
      </c>
      <c r="Y173" s="98">
        <v>8</v>
      </c>
      <c r="Z173" s="98">
        <v>3</v>
      </c>
      <c r="AA173" s="98">
        <v>5</v>
      </c>
      <c r="AB173" s="98">
        <v>6</v>
      </c>
      <c r="AC173" s="98">
        <v>18</v>
      </c>
      <c r="AD173" s="98">
        <v>24</v>
      </c>
      <c r="AE173" s="98">
        <v>6</v>
      </c>
      <c r="AF173" s="98">
        <v>2</v>
      </c>
      <c r="AG173" s="98">
        <v>14</v>
      </c>
      <c r="AH173" s="98">
        <v>2</v>
      </c>
      <c r="AI173" s="98">
        <v>3</v>
      </c>
      <c r="AJ173" s="98">
        <v>2</v>
      </c>
      <c r="AK173" s="46">
        <f t="shared" si="74"/>
        <v>93</v>
      </c>
      <c r="AL173" s="54">
        <v>111.15</v>
      </c>
      <c r="AM173" s="114">
        <f t="shared" si="75"/>
        <v>286.14999999999998</v>
      </c>
      <c r="AN173" s="98">
        <v>0</v>
      </c>
      <c r="AO173" s="98">
        <v>0</v>
      </c>
      <c r="AP173" s="98">
        <v>0</v>
      </c>
      <c r="AQ173" s="98">
        <v>0</v>
      </c>
      <c r="AR173" s="98">
        <v>2</v>
      </c>
      <c r="AS173" s="98">
        <v>0</v>
      </c>
      <c r="AT173" s="98">
        <v>0</v>
      </c>
      <c r="AU173" s="98">
        <v>0</v>
      </c>
      <c r="AV173" s="98">
        <v>0</v>
      </c>
      <c r="AW173" s="98">
        <v>0</v>
      </c>
      <c r="AX173" s="98">
        <v>0</v>
      </c>
      <c r="AY173" s="98">
        <v>0</v>
      </c>
      <c r="AZ173" s="46">
        <f t="shared" si="76"/>
        <v>2</v>
      </c>
      <c r="BA173" s="54">
        <v>3.98</v>
      </c>
      <c r="BB173" s="114">
        <f t="shared" si="77"/>
        <v>7.98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>
        <v>0</v>
      </c>
      <c r="BI173" s="98">
        <v>0</v>
      </c>
      <c r="BJ173" s="98">
        <v>0</v>
      </c>
      <c r="BK173" s="98">
        <v>0</v>
      </c>
      <c r="BL173" s="98">
        <v>0</v>
      </c>
      <c r="BM173" s="98">
        <v>0</v>
      </c>
      <c r="BN173" s="98">
        <v>0</v>
      </c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>
        <v>0</v>
      </c>
      <c r="BX173" s="98">
        <v>0</v>
      </c>
      <c r="BY173" s="98">
        <v>1</v>
      </c>
      <c r="BZ173" s="98">
        <v>0</v>
      </c>
      <c r="CA173" s="98">
        <v>0</v>
      </c>
      <c r="CB173" s="98">
        <v>2</v>
      </c>
      <c r="CC173" s="98">
        <v>5</v>
      </c>
      <c r="CD173" s="51">
        <f t="shared" si="80"/>
        <v>8</v>
      </c>
      <c r="CE173" s="54">
        <v>0</v>
      </c>
      <c r="CF173" s="114">
        <f t="shared" si="81"/>
        <v>16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11</v>
      </c>
      <c r="CK173" s="91">
        <f t="shared" si="64"/>
        <v>22</v>
      </c>
      <c r="CL173" s="91">
        <f t="shared" si="65"/>
        <v>28</v>
      </c>
      <c r="CM173" s="91">
        <f t="shared" si="66"/>
        <v>6</v>
      </c>
      <c r="CN173" s="91">
        <f t="shared" si="67"/>
        <v>3</v>
      </c>
      <c r="CO173" s="91">
        <f t="shared" si="68"/>
        <v>15</v>
      </c>
      <c r="CP173" s="91">
        <f t="shared" si="69"/>
        <v>3</v>
      </c>
      <c r="CQ173" s="91">
        <f t="shared" si="70"/>
        <v>9</v>
      </c>
      <c r="CR173" s="91">
        <f t="shared" si="71"/>
        <v>9</v>
      </c>
      <c r="CS173" s="52">
        <f t="shared" si="83"/>
        <v>189.23</v>
      </c>
      <c r="CT173" s="52">
        <f t="shared" si="84"/>
        <v>150</v>
      </c>
      <c r="CU173" s="53">
        <f t="shared" si="85"/>
        <v>0.79268614913068758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4</v>
      </c>
      <c r="N174" s="98">
        <v>2</v>
      </c>
      <c r="O174" s="98">
        <v>12</v>
      </c>
      <c r="P174" s="98">
        <v>5</v>
      </c>
      <c r="Q174" s="98">
        <v>1</v>
      </c>
      <c r="R174" s="98">
        <v>3</v>
      </c>
      <c r="S174" s="98">
        <v>1</v>
      </c>
      <c r="T174" s="98">
        <v>3</v>
      </c>
      <c r="U174" s="98">
        <v>0</v>
      </c>
      <c r="V174" s="46">
        <f t="shared" si="72"/>
        <v>45</v>
      </c>
      <c r="W174" s="54">
        <v>48.75</v>
      </c>
      <c r="X174" s="114">
        <f t="shared" si="73"/>
        <v>131.75</v>
      </c>
      <c r="Y174" s="98">
        <v>5</v>
      </c>
      <c r="Z174" s="98">
        <v>2</v>
      </c>
      <c r="AA174" s="98">
        <v>2</v>
      </c>
      <c r="AB174" s="98">
        <v>7</v>
      </c>
      <c r="AC174" s="98">
        <v>6</v>
      </c>
      <c r="AD174" s="98">
        <v>12</v>
      </c>
      <c r="AE174" s="98">
        <v>16</v>
      </c>
      <c r="AF174" s="98">
        <v>4</v>
      </c>
      <c r="AG174" s="98">
        <v>3</v>
      </c>
      <c r="AH174" s="98">
        <v>7</v>
      </c>
      <c r="AI174" s="98">
        <v>9</v>
      </c>
      <c r="AJ174" s="98">
        <v>5</v>
      </c>
      <c r="AK174" s="46">
        <f t="shared" si="74"/>
        <v>78</v>
      </c>
      <c r="AL174" s="54">
        <v>52.65</v>
      </c>
      <c r="AM174" s="114">
        <f t="shared" si="75"/>
        <v>201.65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>
        <v>0</v>
      </c>
      <c r="AT174" s="98">
        <v>0</v>
      </c>
      <c r="AU174" s="98">
        <v>0</v>
      </c>
      <c r="AV174" s="98">
        <v>1</v>
      </c>
      <c r="AW174" s="98">
        <v>0</v>
      </c>
      <c r="AX174" s="98">
        <v>0</v>
      </c>
      <c r="AY174" s="98">
        <v>0</v>
      </c>
      <c r="AZ174" s="46">
        <f t="shared" si="76"/>
        <v>1</v>
      </c>
      <c r="BA174" s="54">
        <v>0</v>
      </c>
      <c r="BB174" s="114">
        <f t="shared" si="77"/>
        <v>2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>
        <v>0</v>
      </c>
      <c r="BI174" s="98">
        <v>0</v>
      </c>
      <c r="BJ174" s="98">
        <v>0</v>
      </c>
      <c r="BK174" s="98">
        <v>0</v>
      </c>
      <c r="BL174" s="98">
        <v>0</v>
      </c>
      <c r="BM174" s="98">
        <v>0</v>
      </c>
      <c r="BN174" s="98">
        <v>0</v>
      </c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>
        <v>0</v>
      </c>
      <c r="BX174" s="98">
        <v>0</v>
      </c>
      <c r="BY174" s="98">
        <v>0</v>
      </c>
      <c r="BZ174" s="98">
        <v>0</v>
      </c>
      <c r="CA174" s="98">
        <v>0</v>
      </c>
      <c r="CB174" s="98">
        <v>0</v>
      </c>
      <c r="CC174" s="98">
        <v>0</v>
      </c>
      <c r="CD174" s="51">
        <f t="shared" si="80"/>
        <v>0</v>
      </c>
      <c r="CE174" s="54">
        <v>0</v>
      </c>
      <c r="CF174" s="114">
        <f t="shared" si="81"/>
        <v>0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11</v>
      </c>
      <c r="CK174" s="91">
        <f t="shared" si="64"/>
        <v>8</v>
      </c>
      <c r="CL174" s="91">
        <f t="shared" si="65"/>
        <v>24</v>
      </c>
      <c r="CM174" s="91">
        <f t="shared" si="66"/>
        <v>21</v>
      </c>
      <c r="CN174" s="91">
        <f t="shared" si="67"/>
        <v>5</v>
      </c>
      <c r="CO174" s="91">
        <f t="shared" si="68"/>
        <v>7</v>
      </c>
      <c r="CP174" s="91">
        <f t="shared" si="69"/>
        <v>8</v>
      </c>
      <c r="CQ174" s="91">
        <f t="shared" si="70"/>
        <v>12</v>
      </c>
      <c r="CR174" s="91">
        <f t="shared" si="71"/>
        <v>5</v>
      </c>
      <c r="CS174" s="52">
        <f t="shared" si="83"/>
        <v>101.4</v>
      </c>
      <c r="CT174" s="52">
        <f t="shared" si="84"/>
        <v>124</v>
      </c>
      <c r="CU174" s="53">
        <f t="shared" si="85"/>
        <v>1.222879684418146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10</v>
      </c>
      <c r="N175" s="98">
        <v>13</v>
      </c>
      <c r="O175" s="98">
        <v>8</v>
      </c>
      <c r="P175" s="98">
        <v>25</v>
      </c>
      <c r="Q175" s="98">
        <v>22</v>
      </c>
      <c r="R175" s="98">
        <v>8</v>
      </c>
      <c r="S175" s="98">
        <v>10</v>
      </c>
      <c r="T175" s="98">
        <v>17</v>
      </c>
      <c r="U175" s="98">
        <v>4</v>
      </c>
      <c r="V175" s="46">
        <f t="shared" si="72"/>
        <v>173</v>
      </c>
      <c r="W175" s="54">
        <v>163.80000000000001</v>
      </c>
      <c r="X175" s="114">
        <f t="shared" si="73"/>
        <v>461.8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>
        <v>1</v>
      </c>
      <c r="AE175" s="98">
        <v>3</v>
      </c>
      <c r="AF175" s="98">
        <v>0</v>
      </c>
      <c r="AG175" s="98">
        <v>2</v>
      </c>
      <c r="AH175" s="98">
        <v>0</v>
      </c>
      <c r="AI175" s="98">
        <v>4</v>
      </c>
      <c r="AJ175" s="98">
        <v>2</v>
      </c>
      <c r="AK175" s="46">
        <f t="shared" si="74"/>
        <v>15</v>
      </c>
      <c r="AL175" s="54">
        <v>7.8</v>
      </c>
      <c r="AM175" s="114">
        <f t="shared" si="75"/>
        <v>36.799999999999997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>
        <v>0</v>
      </c>
      <c r="AT175" s="98">
        <v>0</v>
      </c>
      <c r="AU175" s="98">
        <v>0</v>
      </c>
      <c r="AV175" s="98">
        <v>0</v>
      </c>
      <c r="AW175" s="98">
        <v>0</v>
      </c>
      <c r="AX175" s="98">
        <v>0</v>
      </c>
      <c r="AY175" s="98">
        <v>0</v>
      </c>
      <c r="AZ175" s="46">
        <f t="shared" si="76"/>
        <v>0</v>
      </c>
      <c r="BA175" s="54">
        <v>0</v>
      </c>
      <c r="BB175" s="114">
        <f t="shared" si="77"/>
        <v>0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>
        <v>0</v>
      </c>
      <c r="BI175" s="98">
        <v>0</v>
      </c>
      <c r="BJ175" s="98">
        <v>0</v>
      </c>
      <c r="BK175" s="98">
        <v>0</v>
      </c>
      <c r="BL175" s="98">
        <v>0</v>
      </c>
      <c r="BM175" s="98">
        <v>0</v>
      </c>
      <c r="BN175" s="98">
        <v>0</v>
      </c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>
        <v>0</v>
      </c>
      <c r="BX175" s="98">
        <v>1</v>
      </c>
      <c r="BY175" s="98">
        <v>0</v>
      </c>
      <c r="BZ175" s="98">
        <v>0</v>
      </c>
      <c r="CA175" s="98">
        <v>0</v>
      </c>
      <c r="CB175" s="98">
        <v>0</v>
      </c>
      <c r="CC175" s="98">
        <v>0</v>
      </c>
      <c r="CD175" s="51">
        <f t="shared" si="80"/>
        <v>1</v>
      </c>
      <c r="CE175" s="54">
        <v>0</v>
      </c>
      <c r="CF175" s="114">
        <f t="shared" si="81"/>
        <v>2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10</v>
      </c>
      <c r="CK175" s="91">
        <f t="shared" si="64"/>
        <v>13</v>
      </c>
      <c r="CL175" s="91">
        <f t="shared" si="65"/>
        <v>9</v>
      </c>
      <c r="CM175" s="91">
        <f t="shared" si="66"/>
        <v>29</v>
      </c>
      <c r="CN175" s="91">
        <f t="shared" si="67"/>
        <v>22</v>
      </c>
      <c r="CO175" s="91">
        <f t="shared" si="68"/>
        <v>10</v>
      </c>
      <c r="CP175" s="91">
        <f t="shared" si="69"/>
        <v>10</v>
      </c>
      <c r="CQ175" s="91">
        <f t="shared" si="70"/>
        <v>21</v>
      </c>
      <c r="CR175" s="91">
        <f t="shared" si="71"/>
        <v>6</v>
      </c>
      <c r="CS175" s="52">
        <f t="shared" si="83"/>
        <v>171.60000000000002</v>
      </c>
      <c r="CT175" s="52">
        <f t="shared" si="84"/>
        <v>189</v>
      </c>
      <c r="CU175" s="53">
        <f t="shared" si="85"/>
        <v>1.1013986013986012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>
        <v>5</v>
      </c>
      <c r="P176" s="98">
        <v>4</v>
      </c>
      <c r="Q176" s="98">
        <v>3</v>
      </c>
      <c r="R176" s="98">
        <v>0</v>
      </c>
      <c r="S176" s="98">
        <v>0</v>
      </c>
      <c r="T176" s="98">
        <v>1</v>
      </c>
      <c r="U176" s="98">
        <v>0</v>
      </c>
      <c r="V176" s="46">
        <f t="shared" si="72"/>
        <v>15</v>
      </c>
      <c r="W176" s="54">
        <v>9.75</v>
      </c>
      <c r="X176" s="114">
        <f t="shared" si="73"/>
        <v>37.75</v>
      </c>
      <c r="Y176" s="98">
        <v>0</v>
      </c>
      <c r="Z176" s="98">
        <v>1</v>
      </c>
      <c r="AA176" s="98">
        <v>2</v>
      </c>
      <c r="AB176" s="98">
        <v>1</v>
      </c>
      <c r="AC176" s="98">
        <v>0</v>
      </c>
      <c r="AD176" s="98">
        <v>0</v>
      </c>
      <c r="AE176" s="98">
        <v>1</v>
      </c>
      <c r="AF176" s="98">
        <v>1</v>
      </c>
      <c r="AG176" s="98">
        <v>1</v>
      </c>
      <c r="AH176" s="98">
        <v>3</v>
      </c>
      <c r="AI176" s="98">
        <v>1</v>
      </c>
      <c r="AJ176" s="98">
        <v>1</v>
      </c>
      <c r="AK176" s="46">
        <f t="shared" si="74"/>
        <v>12</v>
      </c>
      <c r="AL176" s="54">
        <v>7.8</v>
      </c>
      <c r="AM176" s="114">
        <f t="shared" si="75"/>
        <v>30.8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>
        <v>0</v>
      </c>
      <c r="AT176" s="98">
        <v>0</v>
      </c>
      <c r="AU176" s="98">
        <v>0</v>
      </c>
      <c r="AV176" s="98">
        <v>0</v>
      </c>
      <c r="AW176" s="98">
        <v>0</v>
      </c>
      <c r="AX176" s="98">
        <v>0</v>
      </c>
      <c r="AY176" s="98">
        <v>0</v>
      </c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>
        <v>0</v>
      </c>
      <c r="BI176" s="98">
        <v>0</v>
      </c>
      <c r="BJ176" s="98">
        <v>0</v>
      </c>
      <c r="BK176" s="98">
        <v>0</v>
      </c>
      <c r="BL176" s="98">
        <v>0</v>
      </c>
      <c r="BM176" s="98">
        <v>0</v>
      </c>
      <c r="BN176" s="98">
        <v>0</v>
      </c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>
        <v>0</v>
      </c>
      <c r="BX176" s="98">
        <v>0</v>
      </c>
      <c r="BY176" s="98">
        <v>0</v>
      </c>
      <c r="BZ176" s="98">
        <v>0</v>
      </c>
      <c r="CA176" s="98">
        <v>0</v>
      </c>
      <c r="CB176" s="98">
        <v>0</v>
      </c>
      <c r="CC176" s="98">
        <v>0</v>
      </c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1</v>
      </c>
      <c r="CK176" s="91">
        <f t="shared" si="64"/>
        <v>0</v>
      </c>
      <c r="CL176" s="91">
        <f t="shared" si="65"/>
        <v>5</v>
      </c>
      <c r="CM176" s="91">
        <f t="shared" si="66"/>
        <v>5</v>
      </c>
      <c r="CN176" s="91">
        <f t="shared" si="67"/>
        <v>4</v>
      </c>
      <c r="CO176" s="91">
        <f t="shared" si="68"/>
        <v>1</v>
      </c>
      <c r="CP176" s="91">
        <f t="shared" si="69"/>
        <v>3</v>
      </c>
      <c r="CQ176" s="91">
        <f t="shared" si="70"/>
        <v>2</v>
      </c>
      <c r="CR176" s="91">
        <f t="shared" si="71"/>
        <v>1</v>
      </c>
      <c r="CS176" s="52">
        <f t="shared" si="83"/>
        <v>17.55</v>
      </c>
      <c r="CT176" s="52">
        <f t="shared" si="84"/>
        <v>27</v>
      </c>
      <c r="CU176" s="53">
        <f t="shared" si="85"/>
        <v>1.5384615384615383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1</v>
      </c>
      <c r="N177" s="98">
        <v>23</v>
      </c>
      <c r="O177" s="98">
        <v>10</v>
      </c>
      <c r="P177" s="98">
        <v>13</v>
      </c>
      <c r="Q177" s="98">
        <v>8</v>
      </c>
      <c r="R177" s="98">
        <v>8</v>
      </c>
      <c r="S177" s="98">
        <v>5</v>
      </c>
      <c r="T177" s="98">
        <v>5</v>
      </c>
      <c r="U177" s="98">
        <v>5</v>
      </c>
      <c r="V177" s="46">
        <f t="shared" si="72"/>
        <v>98</v>
      </c>
      <c r="W177" s="54">
        <v>97.5</v>
      </c>
      <c r="X177" s="114">
        <f t="shared" si="73"/>
        <v>282.5</v>
      </c>
      <c r="Y177" s="98">
        <v>4</v>
      </c>
      <c r="Z177" s="98">
        <v>4</v>
      </c>
      <c r="AA177" s="98">
        <v>2</v>
      </c>
      <c r="AB177" s="98">
        <v>1</v>
      </c>
      <c r="AC177" s="98">
        <v>3</v>
      </c>
      <c r="AD177" s="98">
        <v>0</v>
      </c>
      <c r="AE177" s="98">
        <v>3</v>
      </c>
      <c r="AF177" s="98">
        <v>2</v>
      </c>
      <c r="AG177" s="98">
        <v>0</v>
      </c>
      <c r="AH177" s="98">
        <v>2</v>
      </c>
      <c r="AI177" s="98">
        <v>4</v>
      </c>
      <c r="AJ177" s="98">
        <v>1</v>
      </c>
      <c r="AK177" s="46">
        <f t="shared" si="74"/>
        <v>26</v>
      </c>
      <c r="AL177" s="54">
        <v>27.299999999999997</v>
      </c>
      <c r="AM177" s="114">
        <f t="shared" si="75"/>
        <v>71.3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>
        <v>0</v>
      </c>
      <c r="AT177" s="98">
        <v>1</v>
      </c>
      <c r="AU177" s="98">
        <v>0</v>
      </c>
      <c r="AV177" s="98">
        <v>0</v>
      </c>
      <c r="AW177" s="98">
        <v>1</v>
      </c>
      <c r="AX177" s="98">
        <v>0</v>
      </c>
      <c r="AY177" s="98">
        <v>0</v>
      </c>
      <c r="AZ177" s="46">
        <f t="shared" si="76"/>
        <v>3</v>
      </c>
      <c r="BA177" s="54">
        <v>1.99</v>
      </c>
      <c r="BB177" s="114">
        <f t="shared" si="77"/>
        <v>7.99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>
        <v>0</v>
      </c>
      <c r="BI177" s="98">
        <v>0</v>
      </c>
      <c r="BJ177" s="98">
        <v>0</v>
      </c>
      <c r="BK177" s="98">
        <v>0</v>
      </c>
      <c r="BL177" s="98">
        <v>0</v>
      </c>
      <c r="BM177" s="98">
        <v>0</v>
      </c>
      <c r="BN177" s="98">
        <v>0</v>
      </c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>
        <v>0</v>
      </c>
      <c r="BX177" s="98">
        <v>0</v>
      </c>
      <c r="BY177" s="98">
        <v>0</v>
      </c>
      <c r="BZ177" s="98">
        <v>0</v>
      </c>
      <c r="CA177" s="98">
        <v>0</v>
      </c>
      <c r="CB177" s="98">
        <v>0</v>
      </c>
      <c r="CC177" s="98">
        <v>0</v>
      </c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2</v>
      </c>
      <c r="CK177" s="91">
        <f t="shared" si="64"/>
        <v>26</v>
      </c>
      <c r="CL177" s="91">
        <f t="shared" si="65"/>
        <v>10</v>
      </c>
      <c r="CM177" s="91">
        <f t="shared" si="66"/>
        <v>17</v>
      </c>
      <c r="CN177" s="91">
        <f t="shared" si="67"/>
        <v>10</v>
      </c>
      <c r="CO177" s="91">
        <f t="shared" si="68"/>
        <v>8</v>
      </c>
      <c r="CP177" s="91">
        <f t="shared" si="69"/>
        <v>8</v>
      </c>
      <c r="CQ177" s="91">
        <f t="shared" si="70"/>
        <v>9</v>
      </c>
      <c r="CR177" s="91">
        <f t="shared" si="71"/>
        <v>6</v>
      </c>
      <c r="CS177" s="52">
        <f t="shared" si="83"/>
        <v>126.78999999999999</v>
      </c>
      <c r="CT177" s="52">
        <f t="shared" si="84"/>
        <v>127</v>
      </c>
      <c r="CU177" s="53">
        <f t="shared" si="85"/>
        <v>1.0016562820411705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18</v>
      </c>
      <c r="N178" s="98">
        <v>23</v>
      </c>
      <c r="O178" s="98">
        <v>12</v>
      </c>
      <c r="P178" s="98">
        <v>10</v>
      </c>
      <c r="Q178" s="98">
        <v>7</v>
      </c>
      <c r="R178" s="98">
        <v>2</v>
      </c>
      <c r="S178" s="98">
        <v>0</v>
      </c>
      <c r="T178" s="98">
        <v>0</v>
      </c>
      <c r="U178" s="98">
        <v>4</v>
      </c>
      <c r="V178" s="46">
        <f t="shared" si="72"/>
        <v>103</v>
      </c>
      <c r="W178" s="54">
        <v>156</v>
      </c>
      <c r="X178" s="114">
        <f t="shared" si="73"/>
        <v>346</v>
      </c>
      <c r="Y178" s="98">
        <v>16</v>
      </c>
      <c r="Z178" s="98">
        <v>23</v>
      </c>
      <c r="AA178" s="98">
        <v>18</v>
      </c>
      <c r="AB178" s="98">
        <v>23</v>
      </c>
      <c r="AC178" s="98">
        <v>39</v>
      </c>
      <c r="AD178" s="98">
        <v>15</v>
      </c>
      <c r="AE178" s="98">
        <v>21</v>
      </c>
      <c r="AF178" s="98">
        <v>10</v>
      </c>
      <c r="AG178" s="98">
        <v>24</v>
      </c>
      <c r="AH178" s="98">
        <v>8</v>
      </c>
      <c r="AI178" s="98">
        <v>5</v>
      </c>
      <c r="AJ178" s="98">
        <v>13</v>
      </c>
      <c r="AK178" s="46">
        <f t="shared" si="74"/>
        <v>215</v>
      </c>
      <c r="AL178" s="54">
        <v>267.14999999999998</v>
      </c>
      <c r="AM178" s="114">
        <f t="shared" si="75"/>
        <v>658.15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>
        <v>0</v>
      </c>
      <c r="AT178" s="98">
        <v>0</v>
      </c>
      <c r="AU178" s="98">
        <v>0</v>
      </c>
      <c r="AV178" s="98">
        <v>0</v>
      </c>
      <c r="AW178" s="98">
        <v>0</v>
      </c>
      <c r="AX178" s="98">
        <v>0</v>
      </c>
      <c r="AY178" s="98">
        <v>1</v>
      </c>
      <c r="AZ178" s="46">
        <f t="shared" si="76"/>
        <v>2</v>
      </c>
      <c r="BA178" s="54">
        <v>1.99</v>
      </c>
      <c r="BB178" s="114">
        <f t="shared" si="77"/>
        <v>4.99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>
        <v>0</v>
      </c>
      <c r="BI178" s="98">
        <v>0</v>
      </c>
      <c r="BJ178" s="98">
        <v>0</v>
      </c>
      <c r="BK178" s="98">
        <v>0</v>
      </c>
      <c r="BL178" s="98">
        <v>0</v>
      </c>
      <c r="BM178" s="98">
        <v>1</v>
      </c>
      <c r="BN178" s="98">
        <v>0</v>
      </c>
      <c r="BO178" s="51">
        <f t="shared" si="78"/>
        <v>1</v>
      </c>
      <c r="BP178" s="54">
        <v>0</v>
      </c>
      <c r="BQ178" s="114">
        <f t="shared" si="79"/>
        <v>2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>
        <v>0</v>
      </c>
      <c r="BX178" s="98">
        <v>0</v>
      </c>
      <c r="BY178" s="98">
        <v>0</v>
      </c>
      <c r="BZ178" s="98">
        <v>0</v>
      </c>
      <c r="CA178" s="98">
        <v>0</v>
      </c>
      <c r="CB178" s="98">
        <v>0</v>
      </c>
      <c r="CC178" s="98">
        <v>1</v>
      </c>
      <c r="CD178" s="51">
        <f t="shared" si="80"/>
        <v>3</v>
      </c>
      <c r="CE178" s="54">
        <v>4</v>
      </c>
      <c r="CF178" s="114">
        <f t="shared" si="81"/>
        <v>9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42</v>
      </c>
      <c r="CK178" s="91">
        <f t="shared" si="64"/>
        <v>62</v>
      </c>
      <c r="CL178" s="91">
        <f t="shared" si="65"/>
        <v>27</v>
      </c>
      <c r="CM178" s="91">
        <f t="shared" si="66"/>
        <v>31</v>
      </c>
      <c r="CN178" s="91">
        <f t="shared" si="67"/>
        <v>17</v>
      </c>
      <c r="CO178" s="91">
        <f t="shared" si="68"/>
        <v>26</v>
      </c>
      <c r="CP178" s="91">
        <f t="shared" si="69"/>
        <v>8</v>
      </c>
      <c r="CQ178" s="91">
        <f t="shared" si="70"/>
        <v>6</v>
      </c>
      <c r="CR178" s="91">
        <f t="shared" si="71"/>
        <v>19</v>
      </c>
      <c r="CS178" s="52">
        <f t="shared" si="83"/>
        <v>429.14</v>
      </c>
      <c r="CT178" s="52">
        <f t="shared" si="84"/>
        <v>324</v>
      </c>
      <c r="CU178" s="53">
        <f t="shared" si="85"/>
        <v>0.75499836883068461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3</v>
      </c>
      <c r="O179" s="98">
        <v>4</v>
      </c>
      <c r="P179" s="98">
        <v>3</v>
      </c>
      <c r="Q179" s="98">
        <v>0</v>
      </c>
      <c r="R179" s="98">
        <v>0</v>
      </c>
      <c r="S179" s="98">
        <v>3</v>
      </c>
      <c r="T179" s="98">
        <v>2</v>
      </c>
      <c r="U179" s="98">
        <v>0</v>
      </c>
      <c r="V179" s="46">
        <f t="shared" si="72"/>
        <v>22</v>
      </c>
      <c r="W179" s="54">
        <v>27.299999999999997</v>
      </c>
      <c r="X179" s="114">
        <f t="shared" si="73"/>
        <v>67.3</v>
      </c>
      <c r="Y179" s="98">
        <v>6</v>
      </c>
      <c r="Z179" s="98">
        <v>4</v>
      </c>
      <c r="AA179" s="98">
        <v>7</v>
      </c>
      <c r="AB179" s="98">
        <v>2</v>
      </c>
      <c r="AC179" s="98">
        <v>3</v>
      </c>
      <c r="AD179" s="98">
        <v>8</v>
      </c>
      <c r="AE179" s="98">
        <v>2</v>
      </c>
      <c r="AF179" s="98">
        <v>7</v>
      </c>
      <c r="AG179" s="98">
        <v>5</v>
      </c>
      <c r="AH179" s="98">
        <v>11</v>
      </c>
      <c r="AI179" s="98">
        <v>11</v>
      </c>
      <c r="AJ179" s="98">
        <v>0</v>
      </c>
      <c r="AK179" s="46">
        <f t="shared" si="74"/>
        <v>66</v>
      </c>
      <c r="AL179" s="54">
        <v>58.5</v>
      </c>
      <c r="AM179" s="114">
        <f t="shared" si="75"/>
        <v>180.5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>
        <v>0</v>
      </c>
      <c r="AT179" s="98">
        <v>0</v>
      </c>
      <c r="AU179" s="98">
        <v>0</v>
      </c>
      <c r="AV179" s="98">
        <v>0</v>
      </c>
      <c r="AW179" s="98">
        <v>0</v>
      </c>
      <c r="AX179" s="98">
        <v>0</v>
      </c>
      <c r="AY179" s="98">
        <v>0</v>
      </c>
      <c r="AZ179" s="46">
        <f t="shared" si="76"/>
        <v>0</v>
      </c>
      <c r="BA179" s="54">
        <v>0</v>
      </c>
      <c r="BB179" s="114">
        <f t="shared" si="77"/>
        <v>0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>
        <v>0</v>
      </c>
      <c r="BI179" s="98">
        <v>0</v>
      </c>
      <c r="BJ179" s="98">
        <v>0</v>
      </c>
      <c r="BK179" s="98">
        <v>0</v>
      </c>
      <c r="BL179" s="98">
        <v>0</v>
      </c>
      <c r="BM179" s="98">
        <v>0</v>
      </c>
      <c r="BN179" s="98">
        <v>0</v>
      </c>
      <c r="BO179" s="51">
        <f t="shared" si="78"/>
        <v>0</v>
      </c>
      <c r="BP179" s="54">
        <v>0</v>
      </c>
      <c r="BQ179" s="114">
        <f t="shared" si="79"/>
        <v>0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>
        <v>0</v>
      </c>
      <c r="BX179" s="98">
        <v>0</v>
      </c>
      <c r="BY179" s="98">
        <v>0</v>
      </c>
      <c r="BZ179" s="98">
        <v>0</v>
      </c>
      <c r="CA179" s="98">
        <v>0</v>
      </c>
      <c r="CB179" s="98">
        <v>0</v>
      </c>
      <c r="CC179" s="98">
        <v>0</v>
      </c>
      <c r="CD179" s="51">
        <f t="shared" si="80"/>
        <v>0</v>
      </c>
      <c r="CE179" s="54">
        <v>0</v>
      </c>
      <c r="CF179" s="114">
        <f t="shared" si="81"/>
        <v>0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6</v>
      </c>
      <c r="CL179" s="91">
        <f t="shared" si="65"/>
        <v>12</v>
      </c>
      <c r="CM179" s="91">
        <f t="shared" si="66"/>
        <v>5</v>
      </c>
      <c r="CN179" s="91">
        <f t="shared" si="67"/>
        <v>7</v>
      </c>
      <c r="CO179" s="91">
        <f t="shared" si="68"/>
        <v>5</v>
      </c>
      <c r="CP179" s="91">
        <f t="shared" si="69"/>
        <v>14</v>
      </c>
      <c r="CQ179" s="91">
        <f t="shared" si="70"/>
        <v>13</v>
      </c>
      <c r="CR179" s="91">
        <f t="shared" si="71"/>
        <v>0</v>
      </c>
      <c r="CS179" s="52">
        <f t="shared" si="83"/>
        <v>85.8</v>
      </c>
      <c r="CT179" s="52">
        <f t="shared" si="84"/>
        <v>88</v>
      </c>
      <c r="CU179" s="53">
        <f t="shared" si="85"/>
        <v>1.0256410256410258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2</v>
      </c>
      <c r="O180" s="98">
        <v>8</v>
      </c>
      <c r="P180" s="98">
        <v>1</v>
      </c>
      <c r="Q180" s="98">
        <v>1</v>
      </c>
      <c r="R180" s="98">
        <v>1</v>
      </c>
      <c r="S180" s="98">
        <v>1</v>
      </c>
      <c r="T180" s="98">
        <v>2</v>
      </c>
      <c r="U180" s="98">
        <v>1</v>
      </c>
      <c r="V180" s="46">
        <f t="shared" si="72"/>
        <v>25</v>
      </c>
      <c r="W180" s="54">
        <v>35.099999999999994</v>
      </c>
      <c r="X180" s="114">
        <f t="shared" si="73"/>
        <v>81.099999999999994</v>
      </c>
      <c r="Y180" s="98">
        <v>1</v>
      </c>
      <c r="Z180" s="98">
        <v>1</v>
      </c>
      <c r="AA180" s="98">
        <v>1</v>
      </c>
      <c r="AB180" s="98">
        <v>0</v>
      </c>
      <c r="AC180" s="98">
        <v>1</v>
      </c>
      <c r="AD180" s="98">
        <v>4</v>
      </c>
      <c r="AE180" s="98">
        <v>0</v>
      </c>
      <c r="AF180" s="98">
        <v>4</v>
      </c>
      <c r="AG180" s="98">
        <v>3</v>
      </c>
      <c r="AH180" s="98">
        <v>5</v>
      </c>
      <c r="AI180" s="98">
        <v>3</v>
      </c>
      <c r="AJ180" s="98">
        <v>11</v>
      </c>
      <c r="AK180" s="46">
        <f t="shared" si="74"/>
        <v>34</v>
      </c>
      <c r="AL180" s="54">
        <v>15.6</v>
      </c>
      <c r="AM180" s="114">
        <f t="shared" si="75"/>
        <v>81.599999999999994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>
        <v>0</v>
      </c>
      <c r="AT180" s="98">
        <v>0</v>
      </c>
      <c r="AU180" s="98">
        <v>0</v>
      </c>
      <c r="AV180" s="98">
        <v>0</v>
      </c>
      <c r="AW180" s="98">
        <v>0</v>
      </c>
      <c r="AX180" s="98">
        <v>0</v>
      </c>
      <c r="AY180" s="98">
        <v>0</v>
      </c>
      <c r="AZ180" s="46">
        <f t="shared" si="76"/>
        <v>0</v>
      </c>
      <c r="BA180" s="54">
        <v>0</v>
      </c>
      <c r="BB180" s="114">
        <f t="shared" si="77"/>
        <v>0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>
        <v>0</v>
      </c>
      <c r="BI180" s="98">
        <v>0</v>
      </c>
      <c r="BJ180" s="98">
        <v>0</v>
      </c>
      <c r="BK180" s="98">
        <v>0</v>
      </c>
      <c r="BL180" s="98">
        <v>0</v>
      </c>
      <c r="BM180" s="98">
        <v>0</v>
      </c>
      <c r="BN180" s="98">
        <v>0</v>
      </c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>
        <v>0</v>
      </c>
      <c r="BX180" s="98">
        <v>0</v>
      </c>
      <c r="BY180" s="98">
        <v>0</v>
      </c>
      <c r="BZ180" s="98">
        <v>0</v>
      </c>
      <c r="CA180" s="98">
        <v>0</v>
      </c>
      <c r="CB180" s="98">
        <v>0</v>
      </c>
      <c r="CC180" s="98">
        <v>0</v>
      </c>
      <c r="CD180" s="51">
        <f t="shared" si="80"/>
        <v>0</v>
      </c>
      <c r="CE180" s="54">
        <v>0</v>
      </c>
      <c r="CF180" s="114">
        <f t="shared" si="81"/>
        <v>0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3</v>
      </c>
      <c r="CL180" s="91">
        <f t="shared" si="65"/>
        <v>12</v>
      </c>
      <c r="CM180" s="91">
        <f t="shared" si="66"/>
        <v>1</v>
      </c>
      <c r="CN180" s="91">
        <f t="shared" si="67"/>
        <v>5</v>
      </c>
      <c r="CO180" s="91">
        <f t="shared" si="68"/>
        <v>4</v>
      </c>
      <c r="CP180" s="91">
        <f t="shared" si="69"/>
        <v>6</v>
      </c>
      <c r="CQ180" s="91">
        <f t="shared" si="70"/>
        <v>5</v>
      </c>
      <c r="CR180" s="91">
        <f t="shared" si="71"/>
        <v>12</v>
      </c>
      <c r="CS180" s="52">
        <f t="shared" si="83"/>
        <v>50.699999999999996</v>
      </c>
      <c r="CT180" s="52">
        <f t="shared" si="84"/>
        <v>59</v>
      </c>
      <c r="CU180" s="53">
        <f t="shared" si="85"/>
        <v>1.16370808678501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5</v>
      </c>
      <c r="N181" s="98">
        <v>5</v>
      </c>
      <c r="O181" s="98">
        <v>8</v>
      </c>
      <c r="P181" s="98">
        <v>3</v>
      </c>
      <c r="Q181" s="98">
        <v>5</v>
      </c>
      <c r="R181" s="98">
        <v>2</v>
      </c>
      <c r="S181" s="98">
        <v>1</v>
      </c>
      <c r="T181" s="98">
        <v>2</v>
      </c>
      <c r="U181" s="98">
        <v>0</v>
      </c>
      <c r="V181" s="46">
        <f t="shared" si="72"/>
        <v>42</v>
      </c>
      <c r="W181" s="54">
        <v>52.65</v>
      </c>
      <c r="X181" s="114">
        <f t="shared" si="73"/>
        <v>130.65</v>
      </c>
      <c r="Y181" s="98">
        <v>7</v>
      </c>
      <c r="Z181" s="98">
        <v>6</v>
      </c>
      <c r="AA181" s="98">
        <v>10</v>
      </c>
      <c r="AB181" s="98">
        <v>2</v>
      </c>
      <c r="AC181" s="98">
        <v>3</v>
      </c>
      <c r="AD181" s="98">
        <v>7</v>
      </c>
      <c r="AE181" s="98">
        <v>6</v>
      </c>
      <c r="AF181" s="98">
        <v>3</v>
      </c>
      <c r="AG181" s="98">
        <v>4</v>
      </c>
      <c r="AH181" s="98">
        <v>0</v>
      </c>
      <c r="AI181" s="98">
        <v>5</v>
      </c>
      <c r="AJ181" s="98">
        <v>5</v>
      </c>
      <c r="AK181" s="46">
        <f t="shared" si="74"/>
        <v>58</v>
      </c>
      <c r="AL181" s="54">
        <v>68.25</v>
      </c>
      <c r="AM181" s="114">
        <f t="shared" si="75"/>
        <v>171.25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>
        <v>0</v>
      </c>
      <c r="AT181" s="98">
        <v>0</v>
      </c>
      <c r="AU181" s="98">
        <v>0</v>
      </c>
      <c r="AV181" s="98">
        <v>0</v>
      </c>
      <c r="AW181" s="98">
        <v>0</v>
      </c>
      <c r="AX181" s="98">
        <v>0</v>
      </c>
      <c r="AY181" s="98">
        <v>0</v>
      </c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>
        <v>0</v>
      </c>
      <c r="BI181" s="98">
        <v>0</v>
      </c>
      <c r="BJ181" s="98">
        <v>0</v>
      </c>
      <c r="BK181" s="98">
        <v>0</v>
      </c>
      <c r="BL181" s="98">
        <v>0</v>
      </c>
      <c r="BM181" s="98">
        <v>0</v>
      </c>
      <c r="BN181" s="98">
        <v>0</v>
      </c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>
        <v>0</v>
      </c>
      <c r="BX181" s="98">
        <v>0</v>
      </c>
      <c r="BY181" s="98">
        <v>0</v>
      </c>
      <c r="BZ181" s="98">
        <v>0</v>
      </c>
      <c r="CA181" s="98">
        <v>0</v>
      </c>
      <c r="CB181" s="98">
        <v>0</v>
      </c>
      <c r="CC181" s="98">
        <v>0</v>
      </c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7</v>
      </c>
      <c r="CK181" s="91">
        <f t="shared" si="64"/>
        <v>8</v>
      </c>
      <c r="CL181" s="91">
        <f t="shared" si="65"/>
        <v>15</v>
      </c>
      <c r="CM181" s="91">
        <f t="shared" si="66"/>
        <v>9</v>
      </c>
      <c r="CN181" s="91">
        <f t="shared" si="67"/>
        <v>8</v>
      </c>
      <c r="CO181" s="91">
        <f t="shared" si="68"/>
        <v>6</v>
      </c>
      <c r="CP181" s="91">
        <f t="shared" si="69"/>
        <v>1</v>
      </c>
      <c r="CQ181" s="91">
        <f t="shared" si="70"/>
        <v>7</v>
      </c>
      <c r="CR181" s="91">
        <f t="shared" si="71"/>
        <v>5</v>
      </c>
      <c r="CS181" s="52">
        <f t="shared" si="83"/>
        <v>120.9</v>
      </c>
      <c r="CT181" s="52">
        <f t="shared" si="84"/>
        <v>100</v>
      </c>
      <c r="CU181" s="53">
        <f t="shared" si="85"/>
        <v>0.82712985938792383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4</v>
      </c>
      <c r="N182" s="98">
        <v>1</v>
      </c>
      <c r="O182" s="98">
        <v>3</v>
      </c>
      <c r="P182" s="98">
        <v>1</v>
      </c>
      <c r="Q182" s="98">
        <v>2</v>
      </c>
      <c r="R182" s="98">
        <v>3</v>
      </c>
      <c r="S182" s="98">
        <v>1</v>
      </c>
      <c r="T182" s="98">
        <v>2</v>
      </c>
      <c r="U182" s="98">
        <v>1</v>
      </c>
      <c r="V182" s="46">
        <f t="shared" si="72"/>
        <v>20</v>
      </c>
      <c r="W182" s="54">
        <v>15.6</v>
      </c>
      <c r="X182" s="114">
        <f t="shared" si="73"/>
        <v>55.6</v>
      </c>
      <c r="Y182" s="98">
        <v>5</v>
      </c>
      <c r="Z182" s="98">
        <v>5</v>
      </c>
      <c r="AA182" s="98">
        <v>2</v>
      </c>
      <c r="AB182" s="98">
        <v>5</v>
      </c>
      <c r="AC182" s="98">
        <v>0</v>
      </c>
      <c r="AD182" s="98">
        <v>13</v>
      </c>
      <c r="AE182" s="98">
        <v>4</v>
      </c>
      <c r="AF182" s="98">
        <v>8</v>
      </c>
      <c r="AG182" s="98">
        <v>4</v>
      </c>
      <c r="AH182" s="98">
        <v>0</v>
      </c>
      <c r="AI182" s="98">
        <v>9</v>
      </c>
      <c r="AJ182" s="98">
        <v>0</v>
      </c>
      <c r="AK182" s="46">
        <f t="shared" si="74"/>
        <v>55</v>
      </c>
      <c r="AL182" s="54">
        <v>46.8</v>
      </c>
      <c r="AM182" s="114">
        <f t="shared" si="75"/>
        <v>146.80000000000001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>
        <v>0</v>
      </c>
      <c r="AT182" s="98">
        <v>0</v>
      </c>
      <c r="AU182" s="98">
        <v>1</v>
      </c>
      <c r="AV182" s="98">
        <v>0</v>
      </c>
      <c r="AW182" s="98">
        <v>0</v>
      </c>
      <c r="AX182" s="98">
        <v>0</v>
      </c>
      <c r="AY182" s="98">
        <v>0</v>
      </c>
      <c r="AZ182" s="46">
        <f t="shared" si="76"/>
        <v>1</v>
      </c>
      <c r="BA182" s="54">
        <v>0</v>
      </c>
      <c r="BB182" s="114">
        <f t="shared" si="77"/>
        <v>2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>
        <v>0</v>
      </c>
      <c r="BI182" s="98">
        <v>0</v>
      </c>
      <c r="BJ182" s="98">
        <v>0</v>
      </c>
      <c r="BK182" s="98">
        <v>0</v>
      </c>
      <c r="BL182" s="98">
        <v>0</v>
      </c>
      <c r="BM182" s="98">
        <v>0</v>
      </c>
      <c r="BN182" s="98">
        <v>0</v>
      </c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>
        <v>0</v>
      </c>
      <c r="BX182" s="98">
        <v>0</v>
      </c>
      <c r="BY182" s="98">
        <v>0</v>
      </c>
      <c r="BZ182" s="98">
        <v>0</v>
      </c>
      <c r="CA182" s="98">
        <v>0</v>
      </c>
      <c r="CB182" s="98">
        <v>0</v>
      </c>
      <c r="CC182" s="98">
        <v>0</v>
      </c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9</v>
      </c>
      <c r="CK182" s="91">
        <f t="shared" si="64"/>
        <v>1</v>
      </c>
      <c r="CL182" s="91">
        <f t="shared" si="65"/>
        <v>16</v>
      </c>
      <c r="CM182" s="91">
        <f t="shared" si="66"/>
        <v>5</v>
      </c>
      <c r="CN182" s="91">
        <f t="shared" si="67"/>
        <v>11</v>
      </c>
      <c r="CO182" s="91">
        <f t="shared" si="68"/>
        <v>7</v>
      </c>
      <c r="CP182" s="91">
        <f t="shared" si="69"/>
        <v>1</v>
      </c>
      <c r="CQ182" s="91">
        <f t="shared" si="70"/>
        <v>11</v>
      </c>
      <c r="CR182" s="91">
        <f t="shared" si="71"/>
        <v>1</v>
      </c>
      <c r="CS182" s="52">
        <f t="shared" si="83"/>
        <v>62.4</v>
      </c>
      <c r="CT182" s="52">
        <f t="shared" si="84"/>
        <v>76</v>
      </c>
      <c r="CU182" s="53">
        <f t="shared" si="85"/>
        <v>1.2179487179487181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1</v>
      </c>
      <c r="O183" s="98">
        <v>0</v>
      </c>
      <c r="P183" s="98">
        <v>1</v>
      </c>
      <c r="Q183" s="98">
        <v>4</v>
      </c>
      <c r="R183" s="98">
        <v>1</v>
      </c>
      <c r="S183" s="98">
        <v>0</v>
      </c>
      <c r="T183" s="98">
        <v>0</v>
      </c>
      <c r="U183" s="98">
        <v>0</v>
      </c>
      <c r="V183" s="46">
        <f t="shared" si="72"/>
        <v>16</v>
      </c>
      <c r="W183" s="54">
        <v>19.5</v>
      </c>
      <c r="X183" s="114">
        <f t="shared" si="73"/>
        <v>45.5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>
        <v>0</v>
      </c>
      <c r="AE183" s="98">
        <v>0</v>
      </c>
      <c r="AF183" s="98">
        <v>1</v>
      </c>
      <c r="AG183" s="98">
        <v>0</v>
      </c>
      <c r="AH183" s="98">
        <v>0</v>
      </c>
      <c r="AI183" s="98">
        <v>0</v>
      </c>
      <c r="AJ183" s="98">
        <v>0</v>
      </c>
      <c r="AK183" s="46">
        <f t="shared" si="74"/>
        <v>1</v>
      </c>
      <c r="AL183" s="54">
        <v>0</v>
      </c>
      <c r="AM183" s="114">
        <f t="shared" si="75"/>
        <v>2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>
        <v>0</v>
      </c>
      <c r="AT183" s="98">
        <v>0</v>
      </c>
      <c r="AU183" s="98">
        <v>3</v>
      </c>
      <c r="AV183" s="98">
        <v>0</v>
      </c>
      <c r="AW183" s="98">
        <v>0</v>
      </c>
      <c r="AX183" s="98">
        <v>0</v>
      </c>
      <c r="AY183" s="98">
        <v>0</v>
      </c>
      <c r="AZ183" s="46">
        <f t="shared" si="76"/>
        <v>3</v>
      </c>
      <c r="BA183" s="54">
        <v>0</v>
      </c>
      <c r="BB183" s="114">
        <f t="shared" si="77"/>
        <v>6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>
        <v>0</v>
      </c>
      <c r="BI183" s="98">
        <v>0</v>
      </c>
      <c r="BJ183" s="98">
        <v>0</v>
      </c>
      <c r="BK183" s="98">
        <v>0</v>
      </c>
      <c r="BL183" s="98">
        <v>0</v>
      </c>
      <c r="BM183" s="98">
        <v>0</v>
      </c>
      <c r="BN183" s="98">
        <v>0</v>
      </c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>
        <v>0</v>
      </c>
      <c r="BX183" s="98">
        <v>0</v>
      </c>
      <c r="BY183" s="98">
        <v>0</v>
      </c>
      <c r="BZ183" s="98">
        <v>0</v>
      </c>
      <c r="CA183" s="98">
        <v>0</v>
      </c>
      <c r="CB183" s="98">
        <v>0</v>
      </c>
      <c r="CC183" s="98">
        <v>0</v>
      </c>
      <c r="CD183" s="51">
        <f t="shared" si="80"/>
        <v>0</v>
      </c>
      <c r="CE183" s="54">
        <v>0</v>
      </c>
      <c r="CF183" s="114">
        <f t="shared" si="81"/>
        <v>0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1</v>
      </c>
      <c r="CL183" s="91">
        <f t="shared" si="65"/>
        <v>0</v>
      </c>
      <c r="CM183" s="91">
        <f t="shared" si="66"/>
        <v>1</v>
      </c>
      <c r="CN183" s="91">
        <f t="shared" si="67"/>
        <v>8</v>
      </c>
      <c r="CO183" s="91">
        <f t="shared" si="68"/>
        <v>1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19.5</v>
      </c>
      <c r="CT183" s="52">
        <f t="shared" si="84"/>
        <v>20</v>
      </c>
      <c r="CU183" s="53">
        <f t="shared" si="85"/>
        <v>1.0256410256410255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3</v>
      </c>
      <c r="N184" s="98">
        <v>0</v>
      </c>
      <c r="O184" s="98">
        <v>0</v>
      </c>
      <c r="P184" s="98">
        <v>4</v>
      </c>
      <c r="Q184" s="98">
        <v>3</v>
      </c>
      <c r="R184" s="98">
        <v>6</v>
      </c>
      <c r="S184" s="98">
        <v>3</v>
      </c>
      <c r="T184" s="98">
        <v>0</v>
      </c>
      <c r="U184" s="98">
        <v>3</v>
      </c>
      <c r="V184" s="46">
        <f t="shared" si="72"/>
        <v>32</v>
      </c>
      <c r="W184" s="54">
        <v>25.35</v>
      </c>
      <c r="X184" s="114">
        <f t="shared" si="73"/>
        <v>82.35</v>
      </c>
      <c r="Y184" s="98">
        <v>17</v>
      </c>
      <c r="Z184" s="98">
        <v>12</v>
      </c>
      <c r="AA184" s="98">
        <v>25</v>
      </c>
      <c r="AB184" s="98">
        <v>25</v>
      </c>
      <c r="AC184" s="98">
        <v>3</v>
      </c>
      <c r="AD184" s="98">
        <v>21</v>
      </c>
      <c r="AE184" s="98">
        <v>27</v>
      </c>
      <c r="AF184" s="98">
        <v>8</v>
      </c>
      <c r="AG184" s="98">
        <v>5</v>
      </c>
      <c r="AH184" s="98">
        <v>10</v>
      </c>
      <c r="AI184" s="98">
        <v>6</v>
      </c>
      <c r="AJ184" s="98">
        <v>2</v>
      </c>
      <c r="AK184" s="46">
        <f t="shared" si="74"/>
        <v>161</v>
      </c>
      <c r="AL184" s="54">
        <v>210.6</v>
      </c>
      <c r="AM184" s="114">
        <f t="shared" si="75"/>
        <v>503.6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>
        <v>0</v>
      </c>
      <c r="AT184" s="98">
        <v>0</v>
      </c>
      <c r="AU184" s="98">
        <v>1</v>
      </c>
      <c r="AV184" s="98">
        <v>0</v>
      </c>
      <c r="AW184" s="98">
        <v>0</v>
      </c>
      <c r="AX184" s="98">
        <v>0</v>
      </c>
      <c r="AY184" s="98">
        <v>0</v>
      </c>
      <c r="AZ184" s="46">
        <f t="shared" si="76"/>
        <v>1</v>
      </c>
      <c r="BA184" s="54">
        <v>0</v>
      </c>
      <c r="BB184" s="114">
        <f t="shared" si="77"/>
        <v>2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>
        <v>0</v>
      </c>
      <c r="BI184" s="98">
        <v>0</v>
      </c>
      <c r="BJ184" s="98">
        <v>0</v>
      </c>
      <c r="BK184" s="98">
        <v>0</v>
      </c>
      <c r="BL184" s="98">
        <v>0</v>
      </c>
      <c r="BM184" s="98">
        <v>0</v>
      </c>
      <c r="BN184" s="98">
        <v>0</v>
      </c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>
        <v>0</v>
      </c>
      <c r="BX184" s="98">
        <v>0</v>
      </c>
      <c r="BY184" s="98">
        <v>0</v>
      </c>
      <c r="BZ184" s="98">
        <v>0</v>
      </c>
      <c r="CA184" s="98">
        <v>0</v>
      </c>
      <c r="CB184" s="98">
        <v>0</v>
      </c>
      <c r="CC184" s="98">
        <v>0</v>
      </c>
      <c r="CD184" s="51">
        <f t="shared" si="80"/>
        <v>3</v>
      </c>
      <c r="CE184" s="54">
        <v>6</v>
      </c>
      <c r="CF184" s="114">
        <f t="shared" si="81"/>
        <v>12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29</v>
      </c>
      <c r="CK184" s="91">
        <f t="shared" si="64"/>
        <v>3</v>
      </c>
      <c r="CL184" s="91">
        <f t="shared" si="65"/>
        <v>21</v>
      </c>
      <c r="CM184" s="91">
        <f t="shared" si="66"/>
        <v>31</v>
      </c>
      <c r="CN184" s="91">
        <f t="shared" si="67"/>
        <v>12</v>
      </c>
      <c r="CO184" s="91">
        <f t="shared" si="68"/>
        <v>11</v>
      </c>
      <c r="CP184" s="91">
        <f t="shared" si="69"/>
        <v>13</v>
      </c>
      <c r="CQ184" s="91">
        <f t="shared" si="70"/>
        <v>6</v>
      </c>
      <c r="CR184" s="91">
        <f t="shared" si="71"/>
        <v>5</v>
      </c>
      <c r="CS184" s="52">
        <f t="shared" si="83"/>
        <v>241.95</v>
      </c>
      <c r="CT184" s="52">
        <f t="shared" si="84"/>
        <v>197</v>
      </c>
      <c r="CU184" s="53">
        <f t="shared" si="85"/>
        <v>0.81421781359785084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1</v>
      </c>
      <c r="O185" s="98">
        <v>5</v>
      </c>
      <c r="P185" s="98">
        <v>7</v>
      </c>
      <c r="Q185" s="98">
        <v>1</v>
      </c>
      <c r="R185" s="98">
        <v>3</v>
      </c>
      <c r="S185" s="98">
        <v>13</v>
      </c>
      <c r="T185" s="98">
        <v>8</v>
      </c>
      <c r="U185" s="98">
        <v>0</v>
      </c>
      <c r="V185" s="46">
        <f t="shared" si="72"/>
        <v>63</v>
      </c>
      <c r="W185" s="54">
        <v>60.45</v>
      </c>
      <c r="X185" s="114">
        <f t="shared" si="73"/>
        <v>172.45</v>
      </c>
      <c r="Y185" s="98">
        <v>2</v>
      </c>
      <c r="Z185" s="98">
        <v>12</v>
      </c>
      <c r="AA185" s="98">
        <v>2</v>
      </c>
      <c r="AB185" s="98">
        <v>13</v>
      </c>
      <c r="AC185" s="98">
        <v>6</v>
      </c>
      <c r="AD185" s="98">
        <v>8</v>
      </c>
      <c r="AE185" s="98">
        <v>1</v>
      </c>
      <c r="AF185" s="98">
        <v>5</v>
      </c>
      <c r="AG185" s="98">
        <v>8</v>
      </c>
      <c r="AH185" s="98">
        <v>22</v>
      </c>
      <c r="AI185" s="98">
        <v>7</v>
      </c>
      <c r="AJ185" s="98">
        <v>0</v>
      </c>
      <c r="AK185" s="46">
        <f t="shared" si="74"/>
        <v>86</v>
      </c>
      <c r="AL185" s="54">
        <v>83.85</v>
      </c>
      <c r="AM185" s="114">
        <f t="shared" si="75"/>
        <v>241.85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>
        <v>0</v>
      </c>
      <c r="AT185" s="98">
        <v>0</v>
      </c>
      <c r="AU185" s="98">
        <v>0</v>
      </c>
      <c r="AV185" s="98">
        <v>0</v>
      </c>
      <c r="AW185" s="98">
        <v>0</v>
      </c>
      <c r="AX185" s="98">
        <v>0</v>
      </c>
      <c r="AY185" s="98">
        <v>0</v>
      </c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>
        <v>0</v>
      </c>
      <c r="BI185" s="98">
        <v>0</v>
      </c>
      <c r="BJ185" s="98">
        <v>0</v>
      </c>
      <c r="BK185" s="98">
        <v>0</v>
      </c>
      <c r="BL185" s="98">
        <v>0</v>
      </c>
      <c r="BM185" s="98">
        <v>0</v>
      </c>
      <c r="BN185" s="98">
        <v>0</v>
      </c>
      <c r="BO185" s="51">
        <f t="shared" si="78"/>
        <v>0</v>
      </c>
      <c r="BP185" s="54">
        <v>0</v>
      </c>
      <c r="BQ185" s="114">
        <f t="shared" si="79"/>
        <v>0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>
        <v>0</v>
      </c>
      <c r="BX185" s="98">
        <v>0</v>
      </c>
      <c r="BY185" s="98">
        <v>0</v>
      </c>
      <c r="BZ185" s="98">
        <v>0</v>
      </c>
      <c r="CA185" s="98">
        <v>0</v>
      </c>
      <c r="CB185" s="98">
        <v>0</v>
      </c>
      <c r="CC185" s="98">
        <v>0</v>
      </c>
      <c r="CD185" s="51">
        <f t="shared" si="80"/>
        <v>1</v>
      </c>
      <c r="CE185" s="54">
        <v>2</v>
      </c>
      <c r="CF185" s="114">
        <f t="shared" si="81"/>
        <v>3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7</v>
      </c>
      <c r="CL185" s="91">
        <f t="shared" si="65"/>
        <v>13</v>
      </c>
      <c r="CM185" s="91">
        <f t="shared" si="66"/>
        <v>8</v>
      </c>
      <c r="CN185" s="91">
        <f t="shared" si="67"/>
        <v>6</v>
      </c>
      <c r="CO185" s="91">
        <f t="shared" si="68"/>
        <v>11</v>
      </c>
      <c r="CP185" s="91">
        <f t="shared" si="69"/>
        <v>35</v>
      </c>
      <c r="CQ185" s="91">
        <f t="shared" si="70"/>
        <v>15</v>
      </c>
      <c r="CR185" s="91">
        <f t="shared" si="71"/>
        <v>0</v>
      </c>
      <c r="CS185" s="52">
        <f t="shared" si="83"/>
        <v>146.30000000000001</v>
      </c>
      <c r="CT185" s="52">
        <f t="shared" si="84"/>
        <v>150</v>
      </c>
      <c r="CU185" s="53">
        <f t="shared" si="85"/>
        <v>1.0252904989747094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4</v>
      </c>
      <c r="O186" s="98">
        <v>19</v>
      </c>
      <c r="P186" s="98">
        <v>8</v>
      </c>
      <c r="Q186" s="98">
        <v>13</v>
      </c>
      <c r="R186" s="98">
        <v>4</v>
      </c>
      <c r="S186" s="98">
        <v>15</v>
      </c>
      <c r="T186" s="98">
        <v>27</v>
      </c>
      <c r="U186" s="98">
        <v>5</v>
      </c>
      <c r="V186" s="46">
        <f t="shared" si="72"/>
        <v>109</v>
      </c>
      <c r="W186" s="54">
        <v>72.150000000000006</v>
      </c>
      <c r="X186" s="114">
        <f t="shared" si="73"/>
        <v>282.14999999999998</v>
      </c>
      <c r="Y186" s="98">
        <v>1</v>
      </c>
      <c r="Z186" s="98">
        <v>5</v>
      </c>
      <c r="AA186" s="98">
        <v>8</v>
      </c>
      <c r="AB186" s="98">
        <v>2</v>
      </c>
      <c r="AC186" s="98">
        <v>2</v>
      </c>
      <c r="AD186" s="98">
        <v>16</v>
      </c>
      <c r="AE186" s="98">
        <v>20</v>
      </c>
      <c r="AF186" s="98">
        <v>10</v>
      </c>
      <c r="AG186" s="98">
        <v>9</v>
      </c>
      <c r="AH186" s="98">
        <v>18</v>
      </c>
      <c r="AI186" s="98">
        <v>26</v>
      </c>
      <c r="AJ186" s="98">
        <v>6</v>
      </c>
      <c r="AK186" s="46">
        <f t="shared" si="74"/>
        <v>123</v>
      </c>
      <c r="AL186" s="54">
        <v>66.3</v>
      </c>
      <c r="AM186" s="114">
        <f t="shared" si="75"/>
        <v>306.3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>
        <v>0</v>
      </c>
      <c r="AT186" s="98">
        <v>0</v>
      </c>
      <c r="AU186" s="98">
        <v>1</v>
      </c>
      <c r="AV186" s="98">
        <v>0</v>
      </c>
      <c r="AW186" s="98">
        <v>0</v>
      </c>
      <c r="AX186" s="98">
        <v>0</v>
      </c>
      <c r="AY186" s="98">
        <v>0</v>
      </c>
      <c r="AZ186" s="46">
        <f t="shared" si="76"/>
        <v>1</v>
      </c>
      <c r="BA186" s="54">
        <v>0</v>
      </c>
      <c r="BB186" s="114">
        <f t="shared" si="77"/>
        <v>2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>
        <v>0</v>
      </c>
      <c r="BI186" s="98">
        <v>0</v>
      </c>
      <c r="BJ186" s="98">
        <v>0</v>
      </c>
      <c r="BK186" s="98">
        <v>0</v>
      </c>
      <c r="BL186" s="98">
        <v>0</v>
      </c>
      <c r="BM186" s="98">
        <v>0</v>
      </c>
      <c r="BN186" s="98">
        <v>0</v>
      </c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>
        <v>0</v>
      </c>
      <c r="BX186" s="98">
        <v>0</v>
      </c>
      <c r="BY186" s="98">
        <v>0</v>
      </c>
      <c r="BZ186" s="98">
        <v>0</v>
      </c>
      <c r="CA186" s="98">
        <v>0</v>
      </c>
      <c r="CB186" s="98">
        <v>0</v>
      </c>
      <c r="CC186" s="98">
        <v>0</v>
      </c>
      <c r="CD186" s="51">
        <f t="shared" si="80"/>
        <v>0</v>
      </c>
      <c r="CE186" s="54">
        <v>0</v>
      </c>
      <c r="CF186" s="114">
        <f t="shared" si="81"/>
        <v>0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6</v>
      </c>
      <c r="CL186" s="91">
        <f t="shared" si="65"/>
        <v>35</v>
      </c>
      <c r="CM186" s="91">
        <f t="shared" si="66"/>
        <v>28</v>
      </c>
      <c r="CN186" s="91">
        <f t="shared" si="67"/>
        <v>24</v>
      </c>
      <c r="CO186" s="91">
        <f t="shared" si="68"/>
        <v>13</v>
      </c>
      <c r="CP186" s="91">
        <f t="shared" si="69"/>
        <v>33</v>
      </c>
      <c r="CQ186" s="91">
        <f t="shared" si="70"/>
        <v>53</v>
      </c>
      <c r="CR186" s="91">
        <f t="shared" si="71"/>
        <v>11</v>
      </c>
      <c r="CS186" s="52">
        <f t="shared" si="83"/>
        <v>138.44999999999999</v>
      </c>
      <c r="CT186" s="52">
        <f t="shared" si="84"/>
        <v>233</v>
      </c>
      <c r="CU186" s="53">
        <f t="shared" si="85"/>
        <v>1.68291802094619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19</v>
      </c>
      <c r="O187" s="98">
        <v>26</v>
      </c>
      <c r="P187" s="98">
        <v>7</v>
      </c>
      <c r="Q187" s="98">
        <v>8</v>
      </c>
      <c r="R187" s="98">
        <v>13</v>
      </c>
      <c r="S187" s="98">
        <v>10</v>
      </c>
      <c r="T187" s="98">
        <v>11</v>
      </c>
      <c r="U187" s="98">
        <v>7</v>
      </c>
      <c r="V187" s="46">
        <f t="shared" si="72"/>
        <v>197</v>
      </c>
      <c r="W187" s="54">
        <v>278.85000000000002</v>
      </c>
      <c r="X187" s="114">
        <f t="shared" si="73"/>
        <v>640.85</v>
      </c>
      <c r="Y187" s="98">
        <v>49</v>
      </c>
      <c r="Z187" s="98">
        <v>63</v>
      </c>
      <c r="AA187" s="98">
        <v>112</v>
      </c>
      <c r="AB187" s="98">
        <v>113</v>
      </c>
      <c r="AC187" s="98">
        <v>132</v>
      </c>
      <c r="AD187" s="98">
        <v>92</v>
      </c>
      <c r="AE187" s="98">
        <v>118</v>
      </c>
      <c r="AF187" s="98">
        <v>39</v>
      </c>
      <c r="AG187" s="98">
        <v>27</v>
      </c>
      <c r="AH187" s="98">
        <v>62</v>
      </c>
      <c r="AI187" s="98">
        <v>130</v>
      </c>
      <c r="AJ187" s="98">
        <v>33</v>
      </c>
      <c r="AK187" s="46">
        <f t="shared" si="74"/>
        <v>970</v>
      </c>
      <c r="AL187" s="54">
        <v>1173.9000000000001</v>
      </c>
      <c r="AM187" s="114">
        <f t="shared" si="75"/>
        <v>3001.9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>
        <v>0</v>
      </c>
      <c r="AT187" s="98">
        <v>0</v>
      </c>
      <c r="AU187" s="98">
        <v>1</v>
      </c>
      <c r="AV187" s="98">
        <v>0</v>
      </c>
      <c r="AW187" s="98">
        <v>0</v>
      </c>
      <c r="AX187" s="98">
        <v>0</v>
      </c>
      <c r="AY187" s="98">
        <v>0</v>
      </c>
      <c r="AZ187" s="46">
        <f t="shared" si="76"/>
        <v>3</v>
      </c>
      <c r="BA187" s="54">
        <v>3.98</v>
      </c>
      <c r="BB187" s="114">
        <f t="shared" si="77"/>
        <v>7.98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>
        <v>0</v>
      </c>
      <c r="BI187" s="98">
        <v>0</v>
      </c>
      <c r="BJ187" s="98">
        <v>0</v>
      </c>
      <c r="BK187" s="98">
        <v>0</v>
      </c>
      <c r="BL187" s="98">
        <v>0</v>
      </c>
      <c r="BM187" s="98">
        <v>0</v>
      </c>
      <c r="BN187" s="98">
        <v>0</v>
      </c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11</v>
      </c>
      <c r="BW187" s="98">
        <v>1</v>
      </c>
      <c r="BX187" s="98">
        <v>7</v>
      </c>
      <c r="BY187" s="98">
        <v>8</v>
      </c>
      <c r="BZ187" s="98">
        <v>5</v>
      </c>
      <c r="CA187" s="98">
        <v>10</v>
      </c>
      <c r="CB187" s="98">
        <v>9</v>
      </c>
      <c r="CC187" s="98">
        <v>7</v>
      </c>
      <c r="CD187" s="51">
        <f t="shared" si="80"/>
        <v>109</v>
      </c>
      <c r="CE187" s="54">
        <v>128</v>
      </c>
      <c r="CF187" s="114">
        <f t="shared" si="81"/>
        <v>338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162</v>
      </c>
      <c r="CL187" s="91">
        <f t="shared" si="65"/>
        <v>119</v>
      </c>
      <c r="CM187" s="91">
        <f t="shared" si="66"/>
        <v>132</v>
      </c>
      <c r="CN187" s="91">
        <f t="shared" si="67"/>
        <v>56</v>
      </c>
      <c r="CO187" s="91">
        <f t="shared" si="68"/>
        <v>45</v>
      </c>
      <c r="CP187" s="91">
        <f t="shared" si="69"/>
        <v>82</v>
      </c>
      <c r="CQ187" s="91">
        <f t="shared" si="70"/>
        <v>150</v>
      </c>
      <c r="CR187" s="91">
        <f t="shared" si="71"/>
        <v>47</v>
      </c>
      <c r="CS187" s="52">
        <f t="shared" si="83"/>
        <v>1584.73</v>
      </c>
      <c r="CT187" s="52">
        <f t="shared" si="84"/>
        <v>1279</v>
      </c>
      <c r="CU187" s="53">
        <f t="shared" si="85"/>
        <v>0.80707754633281381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>
        <v>0</v>
      </c>
      <c r="P188" s="98">
        <v>1</v>
      </c>
      <c r="Q188" s="98">
        <v>2</v>
      </c>
      <c r="R188" s="98">
        <v>2</v>
      </c>
      <c r="S188" s="98">
        <v>4</v>
      </c>
      <c r="T188" s="98">
        <v>2</v>
      </c>
      <c r="U188" s="98">
        <v>2</v>
      </c>
      <c r="V188" s="46">
        <f t="shared" si="72"/>
        <v>19</v>
      </c>
      <c r="W188" s="54">
        <v>11.7</v>
      </c>
      <c r="X188" s="114">
        <f t="shared" si="73"/>
        <v>49.7</v>
      </c>
      <c r="Y188" s="98">
        <v>0</v>
      </c>
      <c r="Z188" s="98">
        <v>0</v>
      </c>
      <c r="AA188" s="98">
        <v>0</v>
      </c>
      <c r="AB188" s="98">
        <v>1</v>
      </c>
      <c r="AC188" s="98">
        <v>2</v>
      </c>
      <c r="AD188" s="98">
        <v>2</v>
      </c>
      <c r="AE188" s="98">
        <v>3</v>
      </c>
      <c r="AF188" s="98">
        <v>1</v>
      </c>
      <c r="AG188" s="98">
        <v>1</v>
      </c>
      <c r="AH188" s="98">
        <v>25</v>
      </c>
      <c r="AI188" s="98">
        <v>39</v>
      </c>
      <c r="AJ188" s="98">
        <v>27</v>
      </c>
      <c r="AK188" s="46">
        <f t="shared" si="74"/>
        <v>101</v>
      </c>
      <c r="AL188" s="54">
        <v>7.8</v>
      </c>
      <c r="AM188" s="114">
        <f t="shared" si="75"/>
        <v>209.8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>
        <v>0</v>
      </c>
      <c r="AT188" s="98">
        <v>0</v>
      </c>
      <c r="AU188" s="98">
        <v>0</v>
      </c>
      <c r="AV188" s="98">
        <v>0</v>
      </c>
      <c r="AW188" s="98">
        <v>0</v>
      </c>
      <c r="AX188" s="98">
        <v>0</v>
      </c>
      <c r="AY188" s="98">
        <v>2</v>
      </c>
      <c r="AZ188" s="46">
        <f t="shared" si="76"/>
        <v>2</v>
      </c>
      <c r="BA188" s="54">
        <v>0</v>
      </c>
      <c r="BB188" s="114">
        <f t="shared" si="77"/>
        <v>4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>
        <v>0</v>
      </c>
      <c r="BI188" s="98">
        <v>0</v>
      </c>
      <c r="BJ188" s="98">
        <v>0</v>
      </c>
      <c r="BK188" s="98">
        <v>0</v>
      </c>
      <c r="BL188" s="98">
        <v>0</v>
      </c>
      <c r="BM188" s="98">
        <v>0</v>
      </c>
      <c r="BN188" s="98">
        <v>0</v>
      </c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1</v>
      </c>
      <c r="BV188" s="98">
        <v>2</v>
      </c>
      <c r="BW188" s="98">
        <v>0</v>
      </c>
      <c r="BX188" s="98">
        <v>0</v>
      </c>
      <c r="BY188" s="98">
        <v>2</v>
      </c>
      <c r="BZ188" s="98">
        <v>2</v>
      </c>
      <c r="CA188" s="98">
        <v>0</v>
      </c>
      <c r="CB188" s="98">
        <v>4</v>
      </c>
      <c r="CC188" s="98">
        <v>3</v>
      </c>
      <c r="CD188" s="51">
        <f t="shared" si="80"/>
        <v>14</v>
      </c>
      <c r="CE188" s="54">
        <v>6</v>
      </c>
      <c r="CF188" s="114">
        <f t="shared" si="81"/>
        <v>34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2</v>
      </c>
      <c r="CK188" s="91">
        <f t="shared" si="64"/>
        <v>4</v>
      </c>
      <c r="CL188" s="91">
        <f t="shared" si="65"/>
        <v>2</v>
      </c>
      <c r="CM188" s="91">
        <f t="shared" si="66"/>
        <v>4</v>
      </c>
      <c r="CN188" s="91">
        <f t="shared" si="67"/>
        <v>5</v>
      </c>
      <c r="CO188" s="91">
        <f t="shared" si="68"/>
        <v>5</v>
      </c>
      <c r="CP188" s="91">
        <f t="shared" si="69"/>
        <v>29</v>
      </c>
      <c r="CQ188" s="91">
        <f t="shared" si="70"/>
        <v>45</v>
      </c>
      <c r="CR188" s="91">
        <f t="shared" si="71"/>
        <v>34</v>
      </c>
      <c r="CS188" s="52">
        <f t="shared" si="83"/>
        <v>25.5</v>
      </c>
      <c r="CT188" s="52">
        <f t="shared" si="84"/>
        <v>136</v>
      </c>
      <c r="CU188" s="53">
        <f t="shared" si="85"/>
        <v>5.333333333333333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1</v>
      </c>
      <c r="O189" s="98">
        <v>4</v>
      </c>
      <c r="P189" s="98">
        <v>2</v>
      </c>
      <c r="Q189" s="98">
        <v>1</v>
      </c>
      <c r="R189" s="98">
        <v>1</v>
      </c>
      <c r="S189" s="98">
        <v>1</v>
      </c>
      <c r="T189" s="98">
        <v>2</v>
      </c>
      <c r="U189" s="98">
        <v>18</v>
      </c>
      <c r="V189" s="46">
        <f t="shared" si="72"/>
        <v>39</v>
      </c>
      <c r="W189" s="54">
        <v>27.299999999999997</v>
      </c>
      <c r="X189" s="114">
        <f t="shared" si="73"/>
        <v>99.3</v>
      </c>
      <c r="Y189" s="98">
        <v>32</v>
      </c>
      <c r="Z189" s="98">
        <v>31</v>
      </c>
      <c r="AA189" s="98">
        <v>30</v>
      </c>
      <c r="AB189" s="98">
        <v>78</v>
      </c>
      <c r="AC189" s="98">
        <v>75</v>
      </c>
      <c r="AD189" s="98">
        <v>101</v>
      </c>
      <c r="AE189" s="98">
        <v>57</v>
      </c>
      <c r="AF189" s="98">
        <v>42</v>
      </c>
      <c r="AG189" s="98">
        <v>62</v>
      </c>
      <c r="AH189" s="98">
        <v>62</v>
      </c>
      <c r="AI189" s="98">
        <v>170</v>
      </c>
      <c r="AJ189" s="98">
        <v>79</v>
      </c>
      <c r="AK189" s="46">
        <f t="shared" si="74"/>
        <v>819</v>
      </c>
      <c r="AL189" s="54">
        <v>622.04999999999995</v>
      </c>
      <c r="AM189" s="114">
        <f t="shared" si="75"/>
        <v>2197.0500000000002</v>
      </c>
      <c r="AN189" s="98">
        <v>1</v>
      </c>
      <c r="AO189" s="98">
        <v>0</v>
      </c>
      <c r="AP189" s="98">
        <v>0</v>
      </c>
      <c r="AQ189" s="98">
        <v>2</v>
      </c>
      <c r="AR189" s="98">
        <v>2</v>
      </c>
      <c r="AS189" s="98">
        <v>1</v>
      </c>
      <c r="AT189" s="98">
        <v>0</v>
      </c>
      <c r="AU189" s="98">
        <v>0</v>
      </c>
      <c r="AV189" s="98">
        <v>2</v>
      </c>
      <c r="AW189" s="98">
        <v>0</v>
      </c>
      <c r="AX189" s="98">
        <v>1</v>
      </c>
      <c r="AY189" s="98">
        <v>2</v>
      </c>
      <c r="AZ189" s="46">
        <f t="shared" si="76"/>
        <v>11</v>
      </c>
      <c r="BA189" s="54">
        <v>11.94</v>
      </c>
      <c r="BB189" s="114">
        <f t="shared" si="77"/>
        <v>32.94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>
        <v>0</v>
      </c>
      <c r="BI189" s="98">
        <v>0</v>
      </c>
      <c r="BJ189" s="98">
        <v>0</v>
      </c>
      <c r="BK189" s="98">
        <v>0</v>
      </c>
      <c r="BL189" s="98">
        <v>0</v>
      </c>
      <c r="BM189" s="98">
        <v>0</v>
      </c>
      <c r="BN189" s="98">
        <v>0</v>
      </c>
      <c r="BO189" s="51">
        <f t="shared" si="78"/>
        <v>0</v>
      </c>
      <c r="BP189" s="54">
        <v>0</v>
      </c>
      <c r="BQ189" s="114">
        <f t="shared" si="79"/>
        <v>0</v>
      </c>
      <c r="BR189" s="98">
        <v>1</v>
      </c>
      <c r="BS189" s="98">
        <v>0</v>
      </c>
      <c r="BT189" s="98">
        <v>0</v>
      </c>
      <c r="BU189" s="98">
        <v>0</v>
      </c>
      <c r="BV189" s="98">
        <v>2</v>
      </c>
      <c r="BW189" s="98">
        <v>2</v>
      </c>
      <c r="BX189" s="98">
        <v>0</v>
      </c>
      <c r="BY189" s="98">
        <v>0</v>
      </c>
      <c r="BZ189" s="98">
        <v>0</v>
      </c>
      <c r="CA189" s="98">
        <v>0</v>
      </c>
      <c r="CB189" s="98">
        <v>1</v>
      </c>
      <c r="CC189" s="98">
        <v>0</v>
      </c>
      <c r="CD189" s="51">
        <f t="shared" si="80"/>
        <v>6</v>
      </c>
      <c r="CE189" s="54">
        <v>10</v>
      </c>
      <c r="CF189" s="114">
        <f t="shared" si="81"/>
        <v>21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81</v>
      </c>
      <c r="CK189" s="91">
        <f t="shared" si="64"/>
        <v>80</v>
      </c>
      <c r="CL189" s="91">
        <f t="shared" si="65"/>
        <v>108</v>
      </c>
      <c r="CM189" s="91">
        <f t="shared" si="66"/>
        <v>59</v>
      </c>
      <c r="CN189" s="91">
        <f t="shared" si="67"/>
        <v>43</v>
      </c>
      <c r="CO189" s="91">
        <f t="shared" si="68"/>
        <v>65</v>
      </c>
      <c r="CP189" s="91">
        <f t="shared" si="69"/>
        <v>63</v>
      </c>
      <c r="CQ189" s="91">
        <f t="shared" si="70"/>
        <v>174</v>
      </c>
      <c r="CR189" s="91">
        <f t="shared" si="71"/>
        <v>99</v>
      </c>
      <c r="CS189" s="52">
        <f t="shared" si="83"/>
        <v>671.29</v>
      </c>
      <c r="CT189" s="52">
        <f t="shared" si="84"/>
        <v>875</v>
      </c>
      <c r="CU189" s="53">
        <f t="shared" si="85"/>
        <v>1.3034605014226341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4</v>
      </c>
      <c r="O190" s="98">
        <v>0</v>
      </c>
      <c r="P190" s="98">
        <v>0</v>
      </c>
      <c r="Q190" s="98">
        <v>0</v>
      </c>
      <c r="R190" s="98">
        <v>0</v>
      </c>
      <c r="S190" s="98">
        <v>0</v>
      </c>
      <c r="T190" s="98">
        <v>0</v>
      </c>
      <c r="U190" s="98">
        <v>0</v>
      </c>
      <c r="V190" s="46">
        <f t="shared" si="72"/>
        <v>6</v>
      </c>
      <c r="W190" s="54">
        <v>11.7</v>
      </c>
      <c r="X190" s="114">
        <f t="shared" si="73"/>
        <v>21.7</v>
      </c>
      <c r="Y190" s="98">
        <v>3</v>
      </c>
      <c r="Z190" s="98">
        <v>1</v>
      </c>
      <c r="AA190" s="98">
        <v>4</v>
      </c>
      <c r="AB190" s="98">
        <v>3</v>
      </c>
      <c r="AC190" s="98">
        <v>1</v>
      </c>
      <c r="AD190" s="98">
        <v>3</v>
      </c>
      <c r="AE190" s="98">
        <v>0</v>
      </c>
      <c r="AF190" s="98">
        <v>1</v>
      </c>
      <c r="AG190" s="98">
        <v>1</v>
      </c>
      <c r="AH190" s="98">
        <v>0</v>
      </c>
      <c r="AI190" s="98">
        <v>1</v>
      </c>
      <c r="AJ190" s="98">
        <v>0</v>
      </c>
      <c r="AK190" s="46">
        <f t="shared" si="74"/>
        <v>18</v>
      </c>
      <c r="AL190" s="54">
        <v>27.299999999999997</v>
      </c>
      <c r="AM190" s="114">
        <f t="shared" si="75"/>
        <v>59.3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>
        <v>0</v>
      </c>
      <c r="AT190" s="98">
        <v>1</v>
      </c>
      <c r="AU190" s="98">
        <v>0</v>
      </c>
      <c r="AV190" s="98">
        <v>0</v>
      </c>
      <c r="AW190" s="98">
        <v>0</v>
      </c>
      <c r="AX190" s="98">
        <v>0</v>
      </c>
      <c r="AY190" s="98">
        <v>0</v>
      </c>
      <c r="AZ190" s="46">
        <f t="shared" si="76"/>
        <v>2</v>
      </c>
      <c r="BA190" s="54">
        <v>1.99</v>
      </c>
      <c r="BB190" s="114">
        <f t="shared" si="77"/>
        <v>4.99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>
        <v>0</v>
      </c>
      <c r="BI190" s="98">
        <v>0</v>
      </c>
      <c r="BJ190" s="98">
        <v>0</v>
      </c>
      <c r="BK190" s="98">
        <v>0</v>
      </c>
      <c r="BL190" s="98">
        <v>0</v>
      </c>
      <c r="BM190" s="98">
        <v>0</v>
      </c>
      <c r="BN190" s="98">
        <v>0</v>
      </c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>
        <v>0</v>
      </c>
      <c r="BX190" s="98">
        <v>0</v>
      </c>
      <c r="BY190" s="98">
        <v>0</v>
      </c>
      <c r="BZ190" s="98">
        <v>0</v>
      </c>
      <c r="CA190" s="98">
        <v>0</v>
      </c>
      <c r="CB190" s="98">
        <v>0</v>
      </c>
      <c r="CC190" s="98">
        <v>0</v>
      </c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3</v>
      </c>
      <c r="CK190" s="91">
        <f t="shared" si="64"/>
        <v>5</v>
      </c>
      <c r="CL190" s="91">
        <f t="shared" si="65"/>
        <v>3</v>
      </c>
      <c r="CM190" s="91">
        <f t="shared" si="66"/>
        <v>1</v>
      </c>
      <c r="CN190" s="91">
        <f t="shared" si="67"/>
        <v>1</v>
      </c>
      <c r="CO190" s="91">
        <f t="shared" si="68"/>
        <v>1</v>
      </c>
      <c r="CP190" s="91">
        <f t="shared" si="69"/>
        <v>0</v>
      </c>
      <c r="CQ190" s="91">
        <f t="shared" si="70"/>
        <v>1</v>
      </c>
      <c r="CR190" s="91">
        <f t="shared" si="71"/>
        <v>0</v>
      </c>
      <c r="CS190" s="52">
        <f t="shared" si="83"/>
        <v>40.99</v>
      </c>
      <c r="CT190" s="52">
        <f t="shared" si="84"/>
        <v>26</v>
      </c>
      <c r="CU190" s="53">
        <f t="shared" si="85"/>
        <v>0.63430104903635032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>
        <v>0</v>
      </c>
      <c r="P191" s="98">
        <v>0</v>
      </c>
      <c r="Q191" s="98">
        <v>0</v>
      </c>
      <c r="R191" s="98">
        <v>0</v>
      </c>
      <c r="S191" s="98">
        <v>0</v>
      </c>
      <c r="T191" s="98">
        <v>0</v>
      </c>
      <c r="U191" s="98">
        <v>2</v>
      </c>
      <c r="V191" s="46">
        <f t="shared" si="72"/>
        <v>4</v>
      </c>
      <c r="W191" s="54">
        <v>3.9</v>
      </c>
      <c r="X191" s="114">
        <f t="shared" si="73"/>
        <v>9.9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>
        <v>0</v>
      </c>
      <c r="AE191" s="98">
        <v>0</v>
      </c>
      <c r="AF191" s="98">
        <v>0</v>
      </c>
      <c r="AG191" s="98">
        <v>0</v>
      </c>
      <c r="AH191" s="98">
        <v>0</v>
      </c>
      <c r="AI191" s="98">
        <v>0</v>
      </c>
      <c r="AJ191" s="98">
        <v>0</v>
      </c>
      <c r="AK191" s="46">
        <f t="shared" si="74"/>
        <v>0</v>
      </c>
      <c r="AL191" s="54">
        <v>0</v>
      </c>
      <c r="AM191" s="114">
        <f t="shared" si="75"/>
        <v>0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>
        <v>0</v>
      </c>
      <c r="AT191" s="98">
        <v>0</v>
      </c>
      <c r="AU191" s="98">
        <v>0</v>
      </c>
      <c r="AV191" s="98">
        <v>0</v>
      </c>
      <c r="AW191" s="98">
        <v>0</v>
      </c>
      <c r="AX191" s="98">
        <v>0</v>
      </c>
      <c r="AY191" s="98">
        <v>0</v>
      </c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>
        <v>0</v>
      </c>
      <c r="BI191" s="98">
        <v>0</v>
      </c>
      <c r="BJ191" s="98">
        <v>0</v>
      </c>
      <c r="BK191" s="98">
        <v>0</v>
      </c>
      <c r="BL191" s="98">
        <v>0</v>
      </c>
      <c r="BM191" s="98">
        <v>0</v>
      </c>
      <c r="BN191" s="98">
        <v>0</v>
      </c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>
        <v>0</v>
      </c>
      <c r="BX191" s="98">
        <v>0</v>
      </c>
      <c r="BY191" s="98">
        <v>0</v>
      </c>
      <c r="BZ191" s="98">
        <v>0</v>
      </c>
      <c r="CA191" s="98">
        <v>0</v>
      </c>
      <c r="CB191" s="98">
        <v>0</v>
      </c>
      <c r="CC191" s="98">
        <v>0</v>
      </c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2</v>
      </c>
      <c r="CS191" s="52">
        <f t="shared" si="83"/>
        <v>3.9</v>
      </c>
      <c r="CT191" s="52">
        <f t="shared" si="84"/>
        <v>4</v>
      </c>
      <c r="CU191" s="53">
        <f t="shared" si="85"/>
        <v>1.0256410256410258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>
        <v>0</v>
      </c>
      <c r="P192" s="98">
        <v>0</v>
      </c>
      <c r="Q192" s="98">
        <v>0</v>
      </c>
      <c r="R192" s="98">
        <v>0</v>
      </c>
      <c r="S192" s="98">
        <v>0</v>
      </c>
      <c r="T192" s="98">
        <v>0</v>
      </c>
      <c r="U192" s="98">
        <v>0</v>
      </c>
      <c r="V192" s="46">
        <f t="shared" si="72"/>
        <v>0</v>
      </c>
      <c r="W192" s="54">
        <v>0</v>
      </c>
      <c r="X192" s="114">
        <f t="shared" si="73"/>
        <v>0</v>
      </c>
      <c r="Y192" s="98">
        <v>0</v>
      </c>
      <c r="Z192" s="98">
        <v>1</v>
      </c>
      <c r="AA192" s="98">
        <v>0</v>
      </c>
      <c r="AB192" s="98">
        <v>0</v>
      </c>
      <c r="AC192" s="98">
        <v>2</v>
      </c>
      <c r="AD192" s="98">
        <v>0</v>
      </c>
      <c r="AE192" s="98">
        <v>1</v>
      </c>
      <c r="AF192" s="98">
        <v>0</v>
      </c>
      <c r="AG192" s="98">
        <v>0</v>
      </c>
      <c r="AH192" s="98">
        <v>0</v>
      </c>
      <c r="AI192" s="98">
        <v>0</v>
      </c>
      <c r="AJ192" s="98">
        <v>0</v>
      </c>
      <c r="AK192" s="46">
        <f t="shared" si="74"/>
        <v>4</v>
      </c>
      <c r="AL192" s="54">
        <v>5.85</v>
      </c>
      <c r="AM192" s="114">
        <f t="shared" si="75"/>
        <v>12.85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>
        <v>0</v>
      </c>
      <c r="AT192" s="98">
        <v>0</v>
      </c>
      <c r="AU192" s="98">
        <v>0</v>
      </c>
      <c r="AV192" s="98">
        <v>0</v>
      </c>
      <c r="AW192" s="98">
        <v>0</v>
      </c>
      <c r="AX192" s="98">
        <v>0</v>
      </c>
      <c r="AY192" s="98">
        <v>0</v>
      </c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>
        <v>0</v>
      </c>
      <c r="BI192" s="98">
        <v>0</v>
      </c>
      <c r="BJ192" s="98">
        <v>0</v>
      </c>
      <c r="BK192" s="98">
        <v>0</v>
      </c>
      <c r="BL192" s="98">
        <v>0</v>
      </c>
      <c r="BM192" s="98">
        <v>0</v>
      </c>
      <c r="BN192" s="98">
        <v>0</v>
      </c>
      <c r="BO192" s="51">
        <f t="shared" si="78"/>
        <v>1</v>
      </c>
      <c r="BP192" s="54">
        <v>4</v>
      </c>
      <c r="BQ192" s="114">
        <f t="shared" si="79"/>
        <v>5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>
        <v>0</v>
      </c>
      <c r="BX192" s="98">
        <v>0</v>
      </c>
      <c r="BY192" s="98">
        <v>0</v>
      </c>
      <c r="BZ192" s="98">
        <v>0</v>
      </c>
      <c r="CA192" s="98">
        <v>0</v>
      </c>
      <c r="CB192" s="98">
        <v>0</v>
      </c>
      <c r="CC192" s="98">
        <v>0</v>
      </c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2</v>
      </c>
      <c r="CL192" s="91">
        <f t="shared" si="65"/>
        <v>0</v>
      </c>
      <c r="CM192" s="91">
        <f t="shared" si="66"/>
        <v>1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9.85</v>
      </c>
      <c r="CT192" s="52">
        <f t="shared" si="84"/>
        <v>5</v>
      </c>
      <c r="CU192" s="53">
        <f t="shared" si="85"/>
        <v>0.50761421319796951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13</v>
      </c>
      <c r="O193" s="98">
        <v>0</v>
      </c>
      <c r="P193" s="98">
        <v>1</v>
      </c>
      <c r="Q193" s="98">
        <v>2</v>
      </c>
      <c r="R193" s="98">
        <v>4</v>
      </c>
      <c r="S193" s="98">
        <v>8</v>
      </c>
      <c r="T193" s="98">
        <v>2</v>
      </c>
      <c r="U193" s="98">
        <v>0</v>
      </c>
      <c r="V193" s="46">
        <f t="shared" si="72"/>
        <v>55</v>
      </c>
      <c r="W193" s="54">
        <v>74.099999999999994</v>
      </c>
      <c r="X193" s="114">
        <f t="shared" si="73"/>
        <v>173.1</v>
      </c>
      <c r="Y193" s="98">
        <v>3</v>
      </c>
      <c r="Z193" s="98">
        <v>1</v>
      </c>
      <c r="AA193" s="98">
        <v>0</v>
      </c>
      <c r="AB193" s="98">
        <v>0</v>
      </c>
      <c r="AC193" s="98">
        <v>4</v>
      </c>
      <c r="AD193" s="98">
        <v>1</v>
      </c>
      <c r="AE193" s="98">
        <v>2</v>
      </c>
      <c r="AF193" s="98">
        <v>9</v>
      </c>
      <c r="AG193" s="98">
        <v>21</v>
      </c>
      <c r="AH193" s="98">
        <v>57</v>
      </c>
      <c r="AI193" s="98">
        <v>24</v>
      </c>
      <c r="AJ193" s="98">
        <v>15</v>
      </c>
      <c r="AK193" s="46">
        <f t="shared" si="74"/>
        <v>137</v>
      </c>
      <c r="AL193" s="54">
        <v>17.549999999999997</v>
      </c>
      <c r="AM193" s="114">
        <f t="shared" si="75"/>
        <v>287.55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>
        <v>2</v>
      </c>
      <c r="AT193" s="98">
        <v>0</v>
      </c>
      <c r="AU193" s="98">
        <v>0</v>
      </c>
      <c r="AV193" s="98">
        <v>0</v>
      </c>
      <c r="AW193" s="98">
        <v>0</v>
      </c>
      <c r="AX193" s="98">
        <v>0</v>
      </c>
      <c r="AY193" s="98">
        <v>0</v>
      </c>
      <c r="AZ193" s="46">
        <f t="shared" si="76"/>
        <v>2</v>
      </c>
      <c r="BA193" s="54">
        <v>3.98</v>
      </c>
      <c r="BB193" s="114">
        <f t="shared" si="77"/>
        <v>7.98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>
        <v>0</v>
      </c>
      <c r="BI193" s="98">
        <v>0</v>
      </c>
      <c r="BJ193" s="98">
        <v>0</v>
      </c>
      <c r="BK193" s="98">
        <v>0</v>
      </c>
      <c r="BL193" s="98">
        <v>0</v>
      </c>
      <c r="BM193" s="98">
        <v>0</v>
      </c>
      <c r="BN193" s="98">
        <v>0</v>
      </c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1</v>
      </c>
      <c r="BW193" s="98">
        <v>2</v>
      </c>
      <c r="BX193" s="98">
        <v>2</v>
      </c>
      <c r="BY193" s="98">
        <v>0</v>
      </c>
      <c r="BZ193" s="98">
        <v>2</v>
      </c>
      <c r="CA193" s="98">
        <v>5</v>
      </c>
      <c r="CB193" s="98">
        <v>4</v>
      </c>
      <c r="CC193" s="98">
        <v>0</v>
      </c>
      <c r="CD193" s="51">
        <f t="shared" si="80"/>
        <v>16</v>
      </c>
      <c r="CE193" s="54">
        <v>6</v>
      </c>
      <c r="CF193" s="114">
        <f t="shared" si="81"/>
        <v>38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18</v>
      </c>
      <c r="CL193" s="91">
        <f t="shared" si="65"/>
        <v>5</v>
      </c>
      <c r="CM193" s="91">
        <f t="shared" si="66"/>
        <v>5</v>
      </c>
      <c r="CN193" s="91">
        <f t="shared" si="67"/>
        <v>11</v>
      </c>
      <c r="CO193" s="91">
        <f t="shared" si="68"/>
        <v>27</v>
      </c>
      <c r="CP193" s="91">
        <f t="shared" si="69"/>
        <v>70</v>
      </c>
      <c r="CQ193" s="91">
        <f t="shared" si="70"/>
        <v>30</v>
      </c>
      <c r="CR193" s="91">
        <f t="shared" si="71"/>
        <v>15</v>
      </c>
      <c r="CS193" s="52">
        <f t="shared" si="83"/>
        <v>101.63</v>
      </c>
      <c r="CT193" s="52">
        <f t="shared" si="84"/>
        <v>210</v>
      </c>
      <c r="CU193" s="53">
        <f t="shared" si="85"/>
        <v>2.0663190002951883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1</v>
      </c>
      <c r="O194" s="98">
        <v>2</v>
      </c>
      <c r="P194" s="98">
        <v>5</v>
      </c>
      <c r="Q194" s="98">
        <v>4</v>
      </c>
      <c r="R194" s="98">
        <v>0</v>
      </c>
      <c r="S194" s="98">
        <v>2</v>
      </c>
      <c r="T194" s="98">
        <v>11</v>
      </c>
      <c r="U194" s="98">
        <v>13</v>
      </c>
      <c r="V194" s="46">
        <f t="shared" si="72"/>
        <v>44</v>
      </c>
      <c r="W194" s="54">
        <v>17.549999999999997</v>
      </c>
      <c r="X194" s="114">
        <f t="shared" si="73"/>
        <v>104.55</v>
      </c>
      <c r="Y194" s="98">
        <v>19</v>
      </c>
      <c r="Z194" s="98">
        <v>4</v>
      </c>
      <c r="AA194" s="98">
        <v>9</v>
      </c>
      <c r="AB194" s="98">
        <v>8</v>
      </c>
      <c r="AC194" s="98">
        <v>8</v>
      </c>
      <c r="AD194" s="98">
        <v>9</v>
      </c>
      <c r="AE194" s="98">
        <v>19</v>
      </c>
      <c r="AF194" s="98">
        <v>12</v>
      </c>
      <c r="AG194" s="98">
        <v>20</v>
      </c>
      <c r="AH194" s="98">
        <v>30</v>
      </c>
      <c r="AI194" s="98">
        <v>67</v>
      </c>
      <c r="AJ194" s="98">
        <v>54</v>
      </c>
      <c r="AK194" s="46">
        <f t="shared" si="74"/>
        <v>259</v>
      </c>
      <c r="AL194" s="54">
        <v>111.15</v>
      </c>
      <c r="AM194" s="114">
        <f t="shared" si="75"/>
        <v>606.15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>
        <v>0</v>
      </c>
      <c r="AT194" s="98">
        <v>0</v>
      </c>
      <c r="AU194" s="98">
        <v>0</v>
      </c>
      <c r="AV194" s="98">
        <v>1</v>
      </c>
      <c r="AW194" s="98">
        <v>0</v>
      </c>
      <c r="AX194" s="98">
        <v>0</v>
      </c>
      <c r="AY194" s="98">
        <v>0</v>
      </c>
      <c r="AZ194" s="46">
        <f t="shared" si="76"/>
        <v>3</v>
      </c>
      <c r="BA194" s="54">
        <v>3.98</v>
      </c>
      <c r="BB194" s="114">
        <f t="shared" si="77"/>
        <v>9.98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>
        <v>0</v>
      </c>
      <c r="BI194" s="98">
        <v>0</v>
      </c>
      <c r="BJ194" s="98">
        <v>0</v>
      </c>
      <c r="BK194" s="98">
        <v>0</v>
      </c>
      <c r="BL194" s="98">
        <v>0</v>
      </c>
      <c r="BM194" s="98">
        <v>0</v>
      </c>
      <c r="BN194" s="98">
        <v>0</v>
      </c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>
        <v>0</v>
      </c>
      <c r="BX194" s="98">
        <v>0</v>
      </c>
      <c r="BY194" s="98">
        <v>0</v>
      </c>
      <c r="BZ194" s="98">
        <v>0</v>
      </c>
      <c r="CA194" s="98">
        <v>0</v>
      </c>
      <c r="CB194" s="98">
        <v>3</v>
      </c>
      <c r="CC194" s="98">
        <v>1</v>
      </c>
      <c r="CD194" s="51">
        <f t="shared" si="80"/>
        <v>4</v>
      </c>
      <c r="CE194" s="54">
        <v>0</v>
      </c>
      <c r="CF194" s="114">
        <f t="shared" si="81"/>
        <v>8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10</v>
      </c>
      <c r="CK194" s="91">
        <f t="shared" si="64"/>
        <v>9</v>
      </c>
      <c r="CL194" s="91">
        <f t="shared" si="65"/>
        <v>11</v>
      </c>
      <c r="CM194" s="91">
        <f t="shared" si="66"/>
        <v>24</v>
      </c>
      <c r="CN194" s="91">
        <f t="shared" si="67"/>
        <v>16</v>
      </c>
      <c r="CO194" s="91">
        <f t="shared" si="68"/>
        <v>21</v>
      </c>
      <c r="CP194" s="91">
        <f t="shared" si="69"/>
        <v>32</v>
      </c>
      <c r="CQ194" s="91">
        <f t="shared" si="70"/>
        <v>81</v>
      </c>
      <c r="CR194" s="91">
        <f t="shared" si="71"/>
        <v>68</v>
      </c>
      <c r="CS194" s="52">
        <f t="shared" si="83"/>
        <v>132.67999999999998</v>
      </c>
      <c r="CT194" s="52">
        <f t="shared" si="84"/>
        <v>310</v>
      </c>
      <c r="CU194" s="53">
        <f t="shared" si="85"/>
        <v>2.3364485981308416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20</v>
      </c>
      <c r="N195" s="98">
        <v>14</v>
      </c>
      <c r="O195" s="98">
        <v>17</v>
      </c>
      <c r="P195" s="98">
        <v>20</v>
      </c>
      <c r="Q195" s="98">
        <v>11</v>
      </c>
      <c r="R195" s="98">
        <v>4</v>
      </c>
      <c r="S195" s="98">
        <v>25</v>
      </c>
      <c r="T195" s="98">
        <v>16</v>
      </c>
      <c r="U195" s="98">
        <v>23</v>
      </c>
      <c r="V195" s="46">
        <f t="shared" si="72"/>
        <v>173</v>
      </c>
      <c r="W195" s="54">
        <v>144.30000000000001</v>
      </c>
      <c r="X195" s="114">
        <f t="shared" si="73"/>
        <v>477.3</v>
      </c>
      <c r="Y195" s="98">
        <v>25</v>
      </c>
      <c r="Z195" s="98">
        <v>13</v>
      </c>
      <c r="AA195" s="98">
        <v>21</v>
      </c>
      <c r="AB195" s="98">
        <v>37</v>
      </c>
      <c r="AC195" s="98">
        <v>47</v>
      </c>
      <c r="AD195" s="98">
        <v>30</v>
      </c>
      <c r="AE195" s="98">
        <v>23</v>
      </c>
      <c r="AF195" s="98">
        <v>26</v>
      </c>
      <c r="AG195" s="98">
        <v>23</v>
      </c>
      <c r="AH195" s="98">
        <v>17</v>
      </c>
      <c r="AI195" s="98">
        <v>41</v>
      </c>
      <c r="AJ195" s="98">
        <v>48</v>
      </c>
      <c r="AK195" s="46">
        <f t="shared" si="74"/>
        <v>351</v>
      </c>
      <c r="AL195" s="54">
        <v>341.25</v>
      </c>
      <c r="AM195" s="114">
        <f t="shared" si="75"/>
        <v>1005.25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>
        <v>1</v>
      </c>
      <c r="AT195" s="98">
        <v>1</v>
      </c>
      <c r="AU195" s="98">
        <v>0</v>
      </c>
      <c r="AV195" s="98">
        <v>0</v>
      </c>
      <c r="AW195" s="98">
        <v>1</v>
      </c>
      <c r="AX195" s="98">
        <v>1</v>
      </c>
      <c r="AY195" s="98">
        <v>0</v>
      </c>
      <c r="AZ195" s="46">
        <f t="shared" si="76"/>
        <v>5</v>
      </c>
      <c r="BA195" s="54">
        <v>3.98</v>
      </c>
      <c r="BB195" s="114">
        <f t="shared" si="77"/>
        <v>13.98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>
        <v>0</v>
      </c>
      <c r="BI195" s="98">
        <v>1</v>
      </c>
      <c r="BJ195" s="98">
        <v>0</v>
      </c>
      <c r="BK195" s="98">
        <v>0</v>
      </c>
      <c r="BL195" s="98">
        <v>1</v>
      </c>
      <c r="BM195" s="98">
        <v>0</v>
      </c>
      <c r="BN195" s="98">
        <v>0</v>
      </c>
      <c r="BO195" s="51">
        <f t="shared" si="78"/>
        <v>2</v>
      </c>
      <c r="BP195" s="54">
        <v>0</v>
      </c>
      <c r="BQ195" s="114">
        <f t="shared" si="79"/>
        <v>4</v>
      </c>
      <c r="BR195" s="98">
        <v>1</v>
      </c>
      <c r="BS195" s="98">
        <v>5</v>
      </c>
      <c r="BT195" s="98">
        <v>3</v>
      </c>
      <c r="BU195" s="98">
        <v>8</v>
      </c>
      <c r="BV195" s="98">
        <v>8</v>
      </c>
      <c r="BW195" s="98">
        <v>7</v>
      </c>
      <c r="BX195" s="98">
        <v>5</v>
      </c>
      <c r="BY195" s="98">
        <v>7</v>
      </c>
      <c r="BZ195" s="98">
        <v>5</v>
      </c>
      <c r="CA195" s="98">
        <v>6</v>
      </c>
      <c r="CB195" s="98">
        <v>5</v>
      </c>
      <c r="CC195" s="98">
        <v>4</v>
      </c>
      <c r="CD195" s="51">
        <f t="shared" si="80"/>
        <v>64</v>
      </c>
      <c r="CE195" s="54">
        <v>66</v>
      </c>
      <c r="CF195" s="114">
        <f t="shared" si="81"/>
        <v>188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66</v>
      </c>
      <c r="CK195" s="91">
        <f t="shared" si="64"/>
        <v>69</v>
      </c>
      <c r="CL195" s="91">
        <f t="shared" si="65"/>
        <v>55</v>
      </c>
      <c r="CM195" s="91">
        <f t="shared" si="66"/>
        <v>50</v>
      </c>
      <c r="CN195" s="91">
        <f t="shared" si="67"/>
        <v>44</v>
      </c>
      <c r="CO195" s="91">
        <f t="shared" si="68"/>
        <v>32</v>
      </c>
      <c r="CP195" s="91">
        <f t="shared" si="69"/>
        <v>50</v>
      </c>
      <c r="CQ195" s="91">
        <f t="shared" si="70"/>
        <v>63</v>
      </c>
      <c r="CR195" s="91">
        <f t="shared" si="71"/>
        <v>75</v>
      </c>
      <c r="CS195" s="52">
        <f t="shared" si="83"/>
        <v>555.53</v>
      </c>
      <c r="CT195" s="52">
        <f t="shared" si="84"/>
        <v>595</v>
      </c>
      <c r="CU195" s="53">
        <f t="shared" si="85"/>
        <v>1.0710492682663404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1</v>
      </c>
      <c r="O196" s="98">
        <v>2</v>
      </c>
      <c r="P196" s="98">
        <v>0</v>
      </c>
      <c r="Q196" s="98">
        <v>1</v>
      </c>
      <c r="R196" s="98">
        <v>1</v>
      </c>
      <c r="S196" s="98">
        <v>0</v>
      </c>
      <c r="T196" s="98">
        <v>2</v>
      </c>
      <c r="U196" s="98">
        <v>0</v>
      </c>
      <c r="V196" s="46">
        <f t="shared" si="72"/>
        <v>9</v>
      </c>
      <c r="W196" s="54">
        <v>9.75</v>
      </c>
      <c r="X196" s="114">
        <f t="shared" si="73"/>
        <v>25.75</v>
      </c>
      <c r="Y196" s="98">
        <v>0</v>
      </c>
      <c r="Z196" s="98">
        <v>0</v>
      </c>
      <c r="AA196" s="98">
        <v>1</v>
      </c>
      <c r="AB196" s="98">
        <v>4</v>
      </c>
      <c r="AC196" s="98">
        <v>0</v>
      </c>
      <c r="AD196" s="98">
        <v>9</v>
      </c>
      <c r="AE196" s="98">
        <v>7</v>
      </c>
      <c r="AF196" s="98">
        <v>1</v>
      </c>
      <c r="AG196" s="98">
        <v>4</v>
      </c>
      <c r="AH196" s="98">
        <v>4</v>
      </c>
      <c r="AI196" s="98">
        <v>1</v>
      </c>
      <c r="AJ196" s="98">
        <v>0</v>
      </c>
      <c r="AK196" s="46">
        <f t="shared" si="74"/>
        <v>31</v>
      </c>
      <c r="AL196" s="54">
        <v>27.299999999999997</v>
      </c>
      <c r="AM196" s="114">
        <f t="shared" si="75"/>
        <v>89.3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>
        <v>0</v>
      </c>
      <c r="AT196" s="98">
        <v>0</v>
      </c>
      <c r="AU196" s="98">
        <v>0</v>
      </c>
      <c r="AV196" s="98">
        <v>0</v>
      </c>
      <c r="AW196" s="98">
        <v>0</v>
      </c>
      <c r="AX196" s="98">
        <v>0</v>
      </c>
      <c r="AY196" s="98">
        <v>0</v>
      </c>
      <c r="AZ196" s="46">
        <f t="shared" si="76"/>
        <v>0</v>
      </c>
      <c r="BA196" s="54">
        <v>0</v>
      </c>
      <c r="BB196" s="114">
        <f t="shared" si="77"/>
        <v>0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>
        <v>0</v>
      </c>
      <c r="BI196" s="98">
        <v>0</v>
      </c>
      <c r="BJ196" s="98">
        <v>0</v>
      </c>
      <c r="BK196" s="98">
        <v>0</v>
      </c>
      <c r="BL196" s="98">
        <v>0</v>
      </c>
      <c r="BM196" s="98">
        <v>0</v>
      </c>
      <c r="BN196" s="98">
        <v>0</v>
      </c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>
        <v>0</v>
      </c>
      <c r="BX196" s="98">
        <v>0</v>
      </c>
      <c r="BY196" s="98">
        <v>1</v>
      </c>
      <c r="BZ196" s="98">
        <v>0</v>
      </c>
      <c r="CA196" s="98">
        <v>0</v>
      </c>
      <c r="CB196" s="98">
        <v>0</v>
      </c>
      <c r="CC196" s="98">
        <v>0</v>
      </c>
      <c r="CD196" s="51">
        <f t="shared" si="80"/>
        <v>1</v>
      </c>
      <c r="CE196" s="54">
        <v>0</v>
      </c>
      <c r="CF196" s="114">
        <f t="shared" si="81"/>
        <v>2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4</v>
      </c>
      <c r="CK196" s="91">
        <f t="shared" si="64"/>
        <v>1</v>
      </c>
      <c r="CL196" s="91">
        <f t="shared" si="65"/>
        <v>11</v>
      </c>
      <c r="CM196" s="91">
        <f t="shared" si="66"/>
        <v>7</v>
      </c>
      <c r="CN196" s="91">
        <f t="shared" si="67"/>
        <v>3</v>
      </c>
      <c r="CO196" s="91">
        <f t="shared" si="68"/>
        <v>5</v>
      </c>
      <c r="CP196" s="91">
        <f t="shared" si="69"/>
        <v>4</v>
      </c>
      <c r="CQ196" s="91">
        <f t="shared" si="70"/>
        <v>3</v>
      </c>
      <c r="CR196" s="91">
        <f t="shared" si="71"/>
        <v>0</v>
      </c>
      <c r="CS196" s="52">
        <f t="shared" si="83"/>
        <v>37.049999999999997</v>
      </c>
      <c r="CT196" s="52">
        <f t="shared" si="84"/>
        <v>41</v>
      </c>
      <c r="CU196" s="53">
        <f t="shared" si="85"/>
        <v>1.106612685560054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1</v>
      </c>
      <c r="N197" s="98">
        <v>1</v>
      </c>
      <c r="O197" s="98">
        <v>0</v>
      </c>
      <c r="P197" s="98">
        <v>0</v>
      </c>
      <c r="Q197" s="98">
        <v>1</v>
      </c>
      <c r="R197" s="98">
        <v>0</v>
      </c>
      <c r="S197" s="98">
        <v>0</v>
      </c>
      <c r="T197" s="98">
        <v>0</v>
      </c>
      <c r="U197" s="98">
        <v>1</v>
      </c>
      <c r="V197" s="46">
        <f t="shared" si="72"/>
        <v>8</v>
      </c>
      <c r="W197" s="54">
        <v>11.7</v>
      </c>
      <c r="X197" s="114">
        <f t="shared" si="73"/>
        <v>25.7</v>
      </c>
      <c r="Y197" s="98">
        <v>0</v>
      </c>
      <c r="Z197" s="98">
        <v>0</v>
      </c>
      <c r="AA197" s="98">
        <v>5</v>
      </c>
      <c r="AB197" s="98">
        <v>2</v>
      </c>
      <c r="AC197" s="98">
        <v>0</v>
      </c>
      <c r="AD197" s="98">
        <v>9</v>
      </c>
      <c r="AE197" s="98">
        <v>3</v>
      </c>
      <c r="AF197" s="98">
        <v>1</v>
      </c>
      <c r="AG197" s="98">
        <v>6</v>
      </c>
      <c r="AH197" s="98">
        <v>5</v>
      </c>
      <c r="AI197" s="98">
        <v>5</v>
      </c>
      <c r="AJ197" s="98">
        <v>2</v>
      </c>
      <c r="AK197" s="46">
        <f t="shared" si="74"/>
        <v>38</v>
      </c>
      <c r="AL197" s="54">
        <v>31.2</v>
      </c>
      <c r="AM197" s="114">
        <f t="shared" si="75"/>
        <v>107.2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>
        <v>0</v>
      </c>
      <c r="AT197" s="98">
        <v>2</v>
      </c>
      <c r="AU197" s="98">
        <v>1</v>
      </c>
      <c r="AV197" s="98">
        <v>0</v>
      </c>
      <c r="AW197" s="98">
        <v>2</v>
      </c>
      <c r="AX197" s="98">
        <v>0</v>
      </c>
      <c r="AY197" s="98">
        <v>1</v>
      </c>
      <c r="AZ197" s="46">
        <f t="shared" si="76"/>
        <v>6</v>
      </c>
      <c r="BA197" s="54">
        <v>0</v>
      </c>
      <c r="BB197" s="114">
        <f t="shared" si="77"/>
        <v>12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>
        <v>0</v>
      </c>
      <c r="BI197" s="98">
        <v>0</v>
      </c>
      <c r="BJ197" s="98">
        <v>0</v>
      </c>
      <c r="BK197" s="98">
        <v>0</v>
      </c>
      <c r="BL197" s="98">
        <v>0</v>
      </c>
      <c r="BM197" s="98">
        <v>0</v>
      </c>
      <c r="BN197" s="98">
        <v>0</v>
      </c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>
        <v>0</v>
      </c>
      <c r="BX197" s="98">
        <v>0</v>
      </c>
      <c r="BY197" s="98">
        <v>0</v>
      </c>
      <c r="BZ197" s="98">
        <v>0</v>
      </c>
      <c r="CA197" s="98">
        <v>0</v>
      </c>
      <c r="CB197" s="98">
        <v>0</v>
      </c>
      <c r="CC197" s="98">
        <v>0</v>
      </c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3</v>
      </c>
      <c r="CK197" s="91">
        <f t="shared" si="64"/>
        <v>1</v>
      </c>
      <c r="CL197" s="91">
        <f t="shared" si="65"/>
        <v>9</v>
      </c>
      <c r="CM197" s="91">
        <f t="shared" si="66"/>
        <v>5</v>
      </c>
      <c r="CN197" s="91">
        <f t="shared" si="67"/>
        <v>3</v>
      </c>
      <c r="CO197" s="91">
        <f t="shared" si="68"/>
        <v>6</v>
      </c>
      <c r="CP197" s="91">
        <f t="shared" si="69"/>
        <v>7</v>
      </c>
      <c r="CQ197" s="91">
        <f t="shared" si="70"/>
        <v>5</v>
      </c>
      <c r="CR197" s="91">
        <f t="shared" si="71"/>
        <v>4</v>
      </c>
      <c r="CS197" s="52">
        <f t="shared" si="83"/>
        <v>42.9</v>
      </c>
      <c r="CT197" s="52">
        <f t="shared" si="84"/>
        <v>52</v>
      </c>
      <c r="CU197" s="53">
        <f t="shared" si="85"/>
        <v>1.2121212121212122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3</v>
      </c>
      <c r="N198" s="98">
        <v>0</v>
      </c>
      <c r="O198" s="98">
        <v>0</v>
      </c>
      <c r="P198" s="98">
        <v>1</v>
      </c>
      <c r="Q198" s="98">
        <v>1</v>
      </c>
      <c r="R198" s="98">
        <v>10</v>
      </c>
      <c r="S198" s="98">
        <v>16</v>
      </c>
      <c r="T198" s="98">
        <v>2</v>
      </c>
      <c r="U198" s="98">
        <v>2</v>
      </c>
      <c r="V198" s="46">
        <f t="shared" si="72"/>
        <v>42</v>
      </c>
      <c r="W198" s="54">
        <v>19.5</v>
      </c>
      <c r="X198" s="114">
        <f t="shared" si="73"/>
        <v>102.5</v>
      </c>
      <c r="Y198" s="98">
        <v>4</v>
      </c>
      <c r="Z198" s="98">
        <v>11</v>
      </c>
      <c r="AA198" s="98">
        <v>13</v>
      </c>
      <c r="AB198" s="98">
        <v>7</v>
      </c>
      <c r="AC198" s="98">
        <v>15</v>
      </c>
      <c r="AD198" s="98">
        <v>17</v>
      </c>
      <c r="AE198" s="98">
        <v>14</v>
      </c>
      <c r="AF198" s="98">
        <v>8</v>
      </c>
      <c r="AG198" s="98">
        <v>16</v>
      </c>
      <c r="AH198" s="98">
        <v>13</v>
      </c>
      <c r="AI198" s="98">
        <v>12</v>
      </c>
      <c r="AJ198" s="98">
        <v>7</v>
      </c>
      <c r="AK198" s="46">
        <f t="shared" si="74"/>
        <v>137</v>
      </c>
      <c r="AL198" s="54">
        <v>132.6</v>
      </c>
      <c r="AM198" s="114">
        <f t="shared" si="75"/>
        <v>391.6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>
        <v>0</v>
      </c>
      <c r="AT198" s="98">
        <v>0</v>
      </c>
      <c r="AU198" s="98">
        <v>1</v>
      </c>
      <c r="AV198" s="98">
        <v>1</v>
      </c>
      <c r="AW198" s="98">
        <v>0</v>
      </c>
      <c r="AX198" s="98">
        <v>0</v>
      </c>
      <c r="AY198" s="98">
        <v>0</v>
      </c>
      <c r="AZ198" s="46">
        <f t="shared" si="76"/>
        <v>2</v>
      </c>
      <c r="BA198" s="54">
        <v>0</v>
      </c>
      <c r="BB198" s="114">
        <f t="shared" si="77"/>
        <v>4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>
        <v>0</v>
      </c>
      <c r="BI198" s="98">
        <v>0</v>
      </c>
      <c r="BJ198" s="98">
        <v>0</v>
      </c>
      <c r="BK198" s="98">
        <v>0</v>
      </c>
      <c r="BL198" s="98">
        <v>0</v>
      </c>
      <c r="BM198" s="98">
        <v>0</v>
      </c>
      <c r="BN198" s="98">
        <v>0</v>
      </c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>
        <v>0</v>
      </c>
      <c r="BX198" s="98">
        <v>0</v>
      </c>
      <c r="BY198" s="98">
        <v>0</v>
      </c>
      <c r="BZ198" s="98">
        <v>0</v>
      </c>
      <c r="CA198" s="98">
        <v>1</v>
      </c>
      <c r="CB198" s="98">
        <v>0</v>
      </c>
      <c r="CC198" s="98">
        <v>0</v>
      </c>
      <c r="CD198" s="51">
        <f t="shared" si="80"/>
        <v>1</v>
      </c>
      <c r="CE198" s="54">
        <v>0</v>
      </c>
      <c r="CF198" s="114">
        <f t="shared" si="81"/>
        <v>2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10</v>
      </c>
      <c r="CK198" s="91">
        <f t="shared" si="64"/>
        <v>15</v>
      </c>
      <c r="CL198" s="91">
        <f t="shared" si="65"/>
        <v>17</v>
      </c>
      <c r="CM198" s="91">
        <f t="shared" si="66"/>
        <v>15</v>
      </c>
      <c r="CN198" s="91">
        <f t="shared" si="67"/>
        <v>10</v>
      </c>
      <c r="CO198" s="91">
        <f t="shared" si="68"/>
        <v>27</v>
      </c>
      <c r="CP198" s="91">
        <f t="shared" si="69"/>
        <v>30</v>
      </c>
      <c r="CQ198" s="91">
        <f t="shared" si="70"/>
        <v>14</v>
      </c>
      <c r="CR198" s="91">
        <f t="shared" si="71"/>
        <v>9</v>
      </c>
      <c r="CS198" s="52">
        <f t="shared" si="83"/>
        <v>152.1</v>
      </c>
      <c r="CT198" s="52">
        <f t="shared" si="84"/>
        <v>182</v>
      </c>
      <c r="CU198" s="53">
        <f t="shared" si="85"/>
        <v>1.1965811965811965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2</v>
      </c>
      <c r="N199" s="98">
        <v>0</v>
      </c>
      <c r="O199" s="98">
        <v>0</v>
      </c>
      <c r="P199" s="98">
        <v>0</v>
      </c>
      <c r="Q199" s="98">
        <v>2</v>
      </c>
      <c r="R199" s="98">
        <v>3</v>
      </c>
      <c r="S199" s="98">
        <v>0</v>
      </c>
      <c r="T199" s="98">
        <v>0</v>
      </c>
      <c r="U199" s="98">
        <v>2</v>
      </c>
      <c r="V199" s="46">
        <f t="shared" si="72"/>
        <v>14</v>
      </c>
      <c r="W199" s="54">
        <v>13.649999999999999</v>
      </c>
      <c r="X199" s="114">
        <f t="shared" si="73"/>
        <v>39.65</v>
      </c>
      <c r="Y199" s="98">
        <v>7</v>
      </c>
      <c r="Z199" s="98">
        <v>7</v>
      </c>
      <c r="AA199" s="98">
        <v>11</v>
      </c>
      <c r="AB199" s="98">
        <v>18</v>
      </c>
      <c r="AC199" s="98">
        <v>14</v>
      </c>
      <c r="AD199" s="98">
        <v>12</v>
      </c>
      <c r="AE199" s="98">
        <v>8</v>
      </c>
      <c r="AF199" s="98">
        <v>11</v>
      </c>
      <c r="AG199" s="98">
        <v>9</v>
      </c>
      <c r="AH199" s="98">
        <v>9</v>
      </c>
      <c r="AI199" s="98">
        <v>10</v>
      </c>
      <c r="AJ199" s="98">
        <v>12</v>
      </c>
      <c r="AK199" s="46">
        <f t="shared" si="74"/>
        <v>128</v>
      </c>
      <c r="AL199" s="54">
        <v>138.44999999999999</v>
      </c>
      <c r="AM199" s="114">
        <f t="shared" si="75"/>
        <v>380.45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>
        <v>0</v>
      </c>
      <c r="AT199" s="98">
        <v>0</v>
      </c>
      <c r="AU199" s="98">
        <v>0</v>
      </c>
      <c r="AV199" s="98">
        <v>0</v>
      </c>
      <c r="AW199" s="98">
        <v>0</v>
      </c>
      <c r="AX199" s="98">
        <v>0</v>
      </c>
      <c r="AY199" s="98">
        <v>0</v>
      </c>
      <c r="AZ199" s="46">
        <f t="shared" si="76"/>
        <v>0</v>
      </c>
      <c r="BA199" s="54">
        <v>0</v>
      </c>
      <c r="BB199" s="114">
        <f t="shared" si="77"/>
        <v>0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>
        <v>0</v>
      </c>
      <c r="BI199" s="98">
        <v>0</v>
      </c>
      <c r="BJ199" s="98">
        <v>0</v>
      </c>
      <c r="BK199" s="98">
        <v>0</v>
      </c>
      <c r="BL199" s="98">
        <v>0</v>
      </c>
      <c r="BM199" s="98">
        <v>0</v>
      </c>
      <c r="BN199" s="98">
        <v>0</v>
      </c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>
        <v>0</v>
      </c>
      <c r="BX199" s="98">
        <v>0</v>
      </c>
      <c r="BY199" s="98">
        <v>0</v>
      </c>
      <c r="BZ199" s="98">
        <v>0</v>
      </c>
      <c r="CA199" s="98">
        <v>0</v>
      </c>
      <c r="CB199" s="98">
        <v>0</v>
      </c>
      <c r="CC199" s="98">
        <v>0</v>
      </c>
      <c r="CD199" s="51">
        <f t="shared" si="80"/>
        <v>0</v>
      </c>
      <c r="CE199" s="54">
        <v>0</v>
      </c>
      <c r="CF199" s="114">
        <f t="shared" si="81"/>
        <v>0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20</v>
      </c>
      <c r="CK199" s="91">
        <f t="shared" ref="CK199:CK262" si="89">+N199+AC199+AR199+BG199+BV199</f>
        <v>14</v>
      </c>
      <c r="CL199" s="91">
        <f t="shared" ref="CL199:CL262" si="90">+O199+AD199+AS199+BH199+BW199</f>
        <v>12</v>
      </c>
      <c r="CM199" s="91">
        <f t="shared" ref="CM199:CM262" si="91">+P199+AE199+AT199+BI199+BX199</f>
        <v>8</v>
      </c>
      <c r="CN199" s="91">
        <f t="shared" ref="CN199:CN262" si="92">+Q199+AF199+AU199+BJ199+BY199</f>
        <v>13</v>
      </c>
      <c r="CO199" s="91">
        <f t="shared" ref="CO199:CO262" si="93">+R199+AG199+AV199+BK199+BZ199</f>
        <v>12</v>
      </c>
      <c r="CP199" s="91">
        <f t="shared" ref="CP199:CP262" si="94">+S199+AH199+AW199+BL199+CA199</f>
        <v>9</v>
      </c>
      <c r="CQ199" s="91">
        <f t="shared" ref="CQ199:CQ262" si="95">+T199+AI199+AX199+BM199+CB199</f>
        <v>10</v>
      </c>
      <c r="CR199" s="91">
        <f t="shared" ref="CR199:CR262" si="96">+U199+AJ199+AY199+BN199+CC199</f>
        <v>14</v>
      </c>
      <c r="CS199" s="52">
        <f t="shared" si="83"/>
        <v>152.1</v>
      </c>
      <c r="CT199" s="52">
        <f t="shared" si="84"/>
        <v>142</v>
      </c>
      <c r="CU199" s="53">
        <f t="shared" si="85"/>
        <v>0.93359631821170286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6</v>
      </c>
      <c r="N200" s="98">
        <v>5</v>
      </c>
      <c r="O200" s="98">
        <v>6</v>
      </c>
      <c r="P200" s="98">
        <v>0</v>
      </c>
      <c r="Q200" s="98">
        <v>3</v>
      </c>
      <c r="R200" s="98">
        <v>5</v>
      </c>
      <c r="S200" s="98">
        <v>5</v>
      </c>
      <c r="T200" s="98">
        <v>2</v>
      </c>
      <c r="U200" s="98">
        <v>1</v>
      </c>
      <c r="V200" s="46">
        <f t="shared" ref="V200:V263" si="97">SUM(J200:U200)</f>
        <v>43</v>
      </c>
      <c r="W200" s="54">
        <v>52.65</v>
      </c>
      <c r="X200" s="114">
        <f t="shared" ref="X200:X263" si="98">SUM(L200:W200)</f>
        <v>131.65</v>
      </c>
      <c r="Y200" s="98">
        <v>7</v>
      </c>
      <c r="Z200" s="98">
        <v>4</v>
      </c>
      <c r="AA200" s="98">
        <v>9</v>
      </c>
      <c r="AB200" s="98">
        <v>5</v>
      </c>
      <c r="AC200" s="98">
        <v>7</v>
      </c>
      <c r="AD200" s="98">
        <v>30</v>
      </c>
      <c r="AE200" s="98">
        <v>8</v>
      </c>
      <c r="AF200" s="98">
        <v>37</v>
      </c>
      <c r="AG200" s="98">
        <v>8</v>
      </c>
      <c r="AH200" s="98">
        <v>13</v>
      </c>
      <c r="AI200" s="98">
        <v>14</v>
      </c>
      <c r="AJ200" s="98">
        <v>10</v>
      </c>
      <c r="AK200" s="46">
        <f t="shared" ref="AK200:AK263" si="99">SUM(Y200:AJ200)</f>
        <v>152</v>
      </c>
      <c r="AL200" s="54">
        <v>107.25</v>
      </c>
      <c r="AM200" s="114">
        <f t="shared" ref="AM200:AM263" si="100">SUM(AA200:AL200)</f>
        <v>400.25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>
        <v>1</v>
      </c>
      <c r="AT200" s="98">
        <v>0</v>
      </c>
      <c r="AU200" s="98">
        <v>0</v>
      </c>
      <c r="AV200" s="98">
        <v>0</v>
      </c>
      <c r="AW200" s="98">
        <v>0</v>
      </c>
      <c r="AX200" s="98">
        <v>0</v>
      </c>
      <c r="AY200" s="98">
        <v>0</v>
      </c>
      <c r="AZ200" s="46">
        <f t="shared" ref="AZ200:AZ263" si="101">SUM(AN200:AY200)</f>
        <v>2</v>
      </c>
      <c r="BA200" s="54">
        <v>3.98</v>
      </c>
      <c r="BB200" s="114">
        <f t="shared" ref="BB200:BB263" si="102">SUM(AP200:BA200)</f>
        <v>6.98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>
        <v>0</v>
      </c>
      <c r="BI200" s="98">
        <v>0</v>
      </c>
      <c r="BJ200" s="98">
        <v>0</v>
      </c>
      <c r="BK200" s="98">
        <v>0</v>
      </c>
      <c r="BL200" s="98">
        <v>0</v>
      </c>
      <c r="BM200" s="98">
        <v>0</v>
      </c>
      <c r="BN200" s="98">
        <v>0</v>
      </c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>
        <v>1</v>
      </c>
      <c r="BX200" s="98">
        <v>0</v>
      </c>
      <c r="BY200" s="98">
        <v>0</v>
      </c>
      <c r="BZ200" s="98">
        <v>0</v>
      </c>
      <c r="CA200" s="98">
        <v>17</v>
      </c>
      <c r="CB200" s="98">
        <v>0</v>
      </c>
      <c r="CC200" s="98">
        <v>0</v>
      </c>
      <c r="CD200" s="51">
        <f t="shared" ref="CD200:CD263" si="105">SUM(BR200:CC200)</f>
        <v>18</v>
      </c>
      <c r="CE200" s="54">
        <v>2</v>
      </c>
      <c r="CF200" s="114">
        <f t="shared" ref="CF200:CF263" si="106">SUM(BT200:CE200)</f>
        <v>38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11</v>
      </c>
      <c r="CK200" s="91">
        <f t="shared" si="89"/>
        <v>12</v>
      </c>
      <c r="CL200" s="91">
        <f t="shared" si="90"/>
        <v>38</v>
      </c>
      <c r="CM200" s="91">
        <f t="shared" si="91"/>
        <v>8</v>
      </c>
      <c r="CN200" s="91">
        <f t="shared" si="92"/>
        <v>40</v>
      </c>
      <c r="CO200" s="91">
        <f t="shared" si="93"/>
        <v>13</v>
      </c>
      <c r="CP200" s="91">
        <f t="shared" si="94"/>
        <v>35</v>
      </c>
      <c r="CQ200" s="91">
        <f t="shared" si="95"/>
        <v>16</v>
      </c>
      <c r="CR200" s="91">
        <f t="shared" si="96"/>
        <v>11</v>
      </c>
      <c r="CS200" s="52">
        <f t="shared" ref="CS200:CS263" si="108">+W200+AL200+BA200+BP200+CE200</f>
        <v>165.88</v>
      </c>
      <c r="CT200" s="52">
        <f t="shared" ref="CT200:CT263" si="109">V200+AK200+AZ200+BO200+CD200</f>
        <v>215</v>
      </c>
      <c r="CU200" s="53">
        <f t="shared" ref="CU200:CU263" si="110">IFERROR(CT200/CS200,0)</f>
        <v>1.2961176754280204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13</v>
      </c>
      <c r="O201" s="98">
        <v>0</v>
      </c>
      <c r="P201" s="98">
        <v>0</v>
      </c>
      <c r="Q201" s="98">
        <v>0</v>
      </c>
      <c r="R201" s="98">
        <v>1</v>
      </c>
      <c r="S201" s="98">
        <v>4</v>
      </c>
      <c r="T201" s="98">
        <v>0</v>
      </c>
      <c r="U201" s="98">
        <v>4</v>
      </c>
      <c r="V201" s="46">
        <f t="shared" si="97"/>
        <v>35</v>
      </c>
      <c r="W201" s="54">
        <v>50.7</v>
      </c>
      <c r="X201" s="114">
        <f t="shared" si="98"/>
        <v>109.7</v>
      </c>
      <c r="Y201" s="98">
        <v>0</v>
      </c>
      <c r="Z201" s="98">
        <v>2</v>
      </c>
      <c r="AA201" s="98">
        <v>0</v>
      </c>
      <c r="AB201" s="98">
        <v>0</v>
      </c>
      <c r="AC201" s="98">
        <v>4</v>
      </c>
      <c r="AD201" s="98">
        <v>8</v>
      </c>
      <c r="AE201" s="98">
        <v>4</v>
      </c>
      <c r="AF201" s="98">
        <v>5</v>
      </c>
      <c r="AG201" s="98">
        <v>7</v>
      </c>
      <c r="AH201" s="98">
        <v>3</v>
      </c>
      <c r="AI201" s="98">
        <v>12</v>
      </c>
      <c r="AJ201" s="98">
        <v>4</v>
      </c>
      <c r="AK201" s="46">
        <f t="shared" si="99"/>
        <v>49</v>
      </c>
      <c r="AL201" s="54">
        <v>23.4</v>
      </c>
      <c r="AM201" s="114">
        <f t="shared" si="100"/>
        <v>119.4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>
        <v>1</v>
      </c>
      <c r="AT201" s="98">
        <v>0</v>
      </c>
      <c r="AU201" s="98">
        <v>0</v>
      </c>
      <c r="AV201" s="98">
        <v>4</v>
      </c>
      <c r="AW201" s="98">
        <v>0</v>
      </c>
      <c r="AX201" s="98">
        <v>0</v>
      </c>
      <c r="AY201" s="98">
        <v>0</v>
      </c>
      <c r="AZ201" s="46">
        <f t="shared" si="101"/>
        <v>6</v>
      </c>
      <c r="BA201" s="54">
        <v>3.98</v>
      </c>
      <c r="BB201" s="114">
        <f t="shared" si="102"/>
        <v>14.98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>
        <v>0</v>
      </c>
      <c r="BI201" s="98">
        <v>0</v>
      </c>
      <c r="BJ201" s="98">
        <v>0</v>
      </c>
      <c r="BK201" s="98">
        <v>0</v>
      </c>
      <c r="BL201" s="98">
        <v>0</v>
      </c>
      <c r="BM201" s="98">
        <v>0</v>
      </c>
      <c r="BN201" s="98">
        <v>0</v>
      </c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>
        <v>0</v>
      </c>
      <c r="BX201" s="98">
        <v>0</v>
      </c>
      <c r="BY201" s="98">
        <v>0</v>
      </c>
      <c r="BZ201" s="98">
        <v>0</v>
      </c>
      <c r="CA201" s="98">
        <v>0</v>
      </c>
      <c r="CB201" s="98">
        <v>0</v>
      </c>
      <c r="CC201" s="98">
        <v>0</v>
      </c>
      <c r="CD201" s="51">
        <f t="shared" si="105"/>
        <v>0</v>
      </c>
      <c r="CE201" s="54">
        <v>0</v>
      </c>
      <c r="CF201" s="114">
        <f t="shared" si="106"/>
        <v>0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17</v>
      </c>
      <c r="CL201" s="91">
        <f t="shared" si="90"/>
        <v>9</v>
      </c>
      <c r="CM201" s="91">
        <f t="shared" si="91"/>
        <v>4</v>
      </c>
      <c r="CN201" s="91">
        <f t="shared" si="92"/>
        <v>5</v>
      </c>
      <c r="CO201" s="91">
        <f t="shared" si="93"/>
        <v>12</v>
      </c>
      <c r="CP201" s="91">
        <f t="shared" si="94"/>
        <v>7</v>
      </c>
      <c r="CQ201" s="91">
        <f t="shared" si="95"/>
        <v>12</v>
      </c>
      <c r="CR201" s="91">
        <f t="shared" si="96"/>
        <v>8</v>
      </c>
      <c r="CS201" s="52">
        <f t="shared" si="108"/>
        <v>78.08</v>
      </c>
      <c r="CT201" s="52">
        <f t="shared" si="109"/>
        <v>90</v>
      </c>
      <c r="CU201" s="53">
        <f t="shared" si="110"/>
        <v>1.1526639344262295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5</v>
      </c>
      <c r="O202" s="98">
        <v>0</v>
      </c>
      <c r="P202" s="98">
        <v>0</v>
      </c>
      <c r="Q202" s="98">
        <v>1</v>
      </c>
      <c r="R202" s="98">
        <v>1</v>
      </c>
      <c r="S202" s="98">
        <v>5</v>
      </c>
      <c r="T202" s="98">
        <v>0</v>
      </c>
      <c r="U202" s="98">
        <v>0</v>
      </c>
      <c r="V202" s="46">
        <f t="shared" si="97"/>
        <v>12</v>
      </c>
      <c r="W202" s="54">
        <v>9.75</v>
      </c>
      <c r="X202" s="114">
        <f t="shared" si="98"/>
        <v>33.75</v>
      </c>
      <c r="Y202" s="98">
        <v>2</v>
      </c>
      <c r="Z202" s="98">
        <v>10</v>
      </c>
      <c r="AA202" s="98">
        <v>10</v>
      </c>
      <c r="AB202" s="98">
        <v>27</v>
      </c>
      <c r="AC202" s="98">
        <v>16</v>
      </c>
      <c r="AD202" s="98">
        <v>4</v>
      </c>
      <c r="AE202" s="98">
        <v>6</v>
      </c>
      <c r="AF202" s="98">
        <v>9</v>
      </c>
      <c r="AG202" s="98">
        <v>4</v>
      </c>
      <c r="AH202" s="98">
        <v>1</v>
      </c>
      <c r="AI202" s="98">
        <v>5</v>
      </c>
      <c r="AJ202" s="98">
        <v>8</v>
      </c>
      <c r="AK202" s="46">
        <f t="shared" si="99"/>
        <v>102</v>
      </c>
      <c r="AL202" s="54">
        <v>130.65</v>
      </c>
      <c r="AM202" s="114">
        <f t="shared" si="100"/>
        <v>322.64999999999998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>
        <v>0</v>
      </c>
      <c r="AT202" s="98">
        <v>0</v>
      </c>
      <c r="AU202" s="98">
        <v>0</v>
      </c>
      <c r="AV202" s="98">
        <v>0</v>
      </c>
      <c r="AW202" s="98">
        <v>0</v>
      </c>
      <c r="AX202" s="98">
        <v>0</v>
      </c>
      <c r="AY202" s="98">
        <v>0</v>
      </c>
      <c r="AZ202" s="46">
        <f t="shared" si="101"/>
        <v>0</v>
      </c>
      <c r="BA202" s="54">
        <v>0</v>
      </c>
      <c r="BB202" s="114">
        <f t="shared" si="102"/>
        <v>0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>
        <v>0</v>
      </c>
      <c r="BI202" s="98">
        <v>0</v>
      </c>
      <c r="BJ202" s="98">
        <v>0</v>
      </c>
      <c r="BK202" s="98">
        <v>0</v>
      </c>
      <c r="BL202" s="98">
        <v>0</v>
      </c>
      <c r="BM202" s="98">
        <v>0</v>
      </c>
      <c r="BN202" s="98">
        <v>0</v>
      </c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>
        <v>0</v>
      </c>
      <c r="BX202" s="98">
        <v>0</v>
      </c>
      <c r="BY202" s="98">
        <v>0</v>
      </c>
      <c r="BZ202" s="98">
        <v>0</v>
      </c>
      <c r="CA202" s="98">
        <v>0</v>
      </c>
      <c r="CB202" s="98">
        <v>0</v>
      </c>
      <c r="CC202" s="98">
        <v>0</v>
      </c>
      <c r="CD202" s="51">
        <f t="shared" si="105"/>
        <v>1</v>
      </c>
      <c r="CE202" s="54">
        <v>2</v>
      </c>
      <c r="CF202" s="114">
        <f t="shared" si="106"/>
        <v>3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21</v>
      </c>
      <c r="CL202" s="91">
        <f t="shared" si="90"/>
        <v>4</v>
      </c>
      <c r="CM202" s="91">
        <f t="shared" si="91"/>
        <v>6</v>
      </c>
      <c r="CN202" s="91">
        <f t="shared" si="92"/>
        <v>10</v>
      </c>
      <c r="CO202" s="91">
        <f t="shared" si="93"/>
        <v>5</v>
      </c>
      <c r="CP202" s="91">
        <f t="shared" si="94"/>
        <v>6</v>
      </c>
      <c r="CQ202" s="91">
        <f t="shared" si="95"/>
        <v>5</v>
      </c>
      <c r="CR202" s="91">
        <f t="shared" si="96"/>
        <v>8</v>
      </c>
      <c r="CS202" s="52">
        <f t="shared" si="108"/>
        <v>142.4</v>
      </c>
      <c r="CT202" s="52">
        <f t="shared" si="109"/>
        <v>115</v>
      </c>
      <c r="CU202" s="53">
        <f t="shared" si="110"/>
        <v>0.80758426966292129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4</v>
      </c>
      <c r="N203" s="98">
        <v>1</v>
      </c>
      <c r="O203" s="98">
        <v>2</v>
      </c>
      <c r="P203" s="98">
        <v>0</v>
      </c>
      <c r="Q203" s="98">
        <v>0</v>
      </c>
      <c r="R203" s="98">
        <v>3</v>
      </c>
      <c r="S203" s="98">
        <v>0</v>
      </c>
      <c r="T203" s="98">
        <v>2</v>
      </c>
      <c r="U203" s="98">
        <v>1</v>
      </c>
      <c r="V203" s="46">
        <f t="shared" si="97"/>
        <v>20</v>
      </c>
      <c r="W203" s="54">
        <v>27.299999999999997</v>
      </c>
      <c r="X203" s="114">
        <f t="shared" si="98"/>
        <v>61.3</v>
      </c>
      <c r="Y203" s="98">
        <v>0</v>
      </c>
      <c r="Z203" s="98">
        <v>3</v>
      </c>
      <c r="AA203" s="98">
        <v>2</v>
      </c>
      <c r="AB203" s="98">
        <v>11</v>
      </c>
      <c r="AC203" s="98">
        <v>5</v>
      </c>
      <c r="AD203" s="98">
        <v>0</v>
      </c>
      <c r="AE203" s="98">
        <v>0</v>
      </c>
      <c r="AF203" s="98">
        <v>2</v>
      </c>
      <c r="AG203" s="98">
        <v>26</v>
      </c>
      <c r="AH203" s="98">
        <v>7</v>
      </c>
      <c r="AI203" s="98">
        <v>8</v>
      </c>
      <c r="AJ203" s="98">
        <v>5</v>
      </c>
      <c r="AK203" s="46">
        <f t="shared" si="99"/>
        <v>69</v>
      </c>
      <c r="AL203" s="54">
        <v>40.950000000000003</v>
      </c>
      <c r="AM203" s="114">
        <f t="shared" si="100"/>
        <v>175.95</v>
      </c>
      <c r="AN203" s="98">
        <v>2</v>
      </c>
      <c r="AO203" s="98">
        <v>0</v>
      </c>
      <c r="AP203" s="98">
        <v>0</v>
      </c>
      <c r="AQ203" s="98">
        <v>2</v>
      </c>
      <c r="AR203" s="98">
        <v>1</v>
      </c>
      <c r="AS203" s="98">
        <v>0</v>
      </c>
      <c r="AT203" s="98">
        <v>0</v>
      </c>
      <c r="AU203" s="98">
        <v>0</v>
      </c>
      <c r="AV203" s="98">
        <v>0</v>
      </c>
      <c r="AW203" s="98">
        <v>0</v>
      </c>
      <c r="AX203" s="98">
        <v>0</v>
      </c>
      <c r="AY203" s="98">
        <v>0</v>
      </c>
      <c r="AZ203" s="46">
        <f t="shared" si="101"/>
        <v>5</v>
      </c>
      <c r="BA203" s="54">
        <v>9.9499999999999993</v>
      </c>
      <c r="BB203" s="114">
        <f t="shared" si="102"/>
        <v>17.95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>
        <v>0</v>
      </c>
      <c r="BI203" s="98">
        <v>0</v>
      </c>
      <c r="BJ203" s="98">
        <v>0</v>
      </c>
      <c r="BK203" s="98">
        <v>0</v>
      </c>
      <c r="BL203" s="98">
        <v>0</v>
      </c>
      <c r="BM203" s="98">
        <v>0</v>
      </c>
      <c r="BN203" s="98">
        <v>0</v>
      </c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>
        <v>0</v>
      </c>
      <c r="BX203" s="98">
        <v>0</v>
      </c>
      <c r="BY203" s="98">
        <v>0</v>
      </c>
      <c r="BZ203" s="98">
        <v>0</v>
      </c>
      <c r="CA203" s="98">
        <v>0</v>
      </c>
      <c r="CB203" s="98">
        <v>0</v>
      </c>
      <c r="CC203" s="98">
        <v>0</v>
      </c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17</v>
      </c>
      <c r="CK203" s="91">
        <f t="shared" si="89"/>
        <v>7</v>
      </c>
      <c r="CL203" s="91">
        <f t="shared" si="90"/>
        <v>2</v>
      </c>
      <c r="CM203" s="91">
        <f t="shared" si="91"/>
        <v>0</v>
      </c>
      <c r="CN203" s="91">
        <f t="shared" si="92"/>
        <v>2</v>
      </c>
      <c r="CO203" s="91">
        <f t="shared" si="93"/>
        <v>29</v>
      </c>
      <c r="CP203" s="91">
        <f t="shared" si="94"/>
        <v>7</v>
      </c>
      <c r="CQ203" s="91">
        <f t="shared" si="95"/>
        <v>10</v>
      </c>
      <c r="CR203" s="91">
        <f t="shared" si="96"/>
        <v>6</v>
      </c>
      <c r="CS203" s="52">
        <f t="shared" si="108"/>
        <v>78.2</v>
      </c>
      <c r="CT203" s="52">
        <f t="shared" si="109"/>
        <v>94</v>
      </c>
      <c r="CU203" s="53">
        <f t="shared" si="110"/>
        <v>1.2020460358056266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>
        <v>1</v>
      </c>
      <c r="P204" s="98">
        <v>0</v>
      </c>
      <c r="Q204" s="98">
        <v>0</v>
      </c>
      <c r="R204" s="98">
        <v>0</v>
      </c>
      <c r="S204" s="98">
        <v>0</v>
      </c>
      <c r="T204" s="98">
        <v>1</v>
      </c>
      <c r="U204" s="98">
        <v>0</v>
      </c>
      <c r="V204" s="46">
        <f t="shared" si="97"/>
        <v>4</v>
      </c>
      <c r="W204" s="54">
        <v>5.85</v>
      </c>
      <c r="X204" s="114">
        <f t="shared" si="98"/>
        <v>11.85</v>
      </c>
      <c r="Y204" s="98">
        <v>11</v>
      </c>
      <c r="Z204" s="98">
        <v>3</v>
      </c>
      <c r="AA204" s="98">
        <v>11</v>
      </c>
      <c r="AB204" s="98">
        <v>14</v>
      </c>
      <c r="AC204" s="98">
        <v>14</v>
      </c>
      <c r="AD204" s="98">
        <v>3</v>
      </c>
      <c r="AE204" s="98">
        <v>4</v>
      </c>
      <c r="AF204" s="98">
        <v>4</v>
      </c>
      <c r="AG204" s="98">
        <v>8</v>
      </c>
      <c r="AH204" s="98">
        <v>1</v>
      </c>
      <c r="AI204" s="98">
        <v>0</v>
      </c>
      <c r="AJ204" s="98">
        <v>2</v>
      </c>
      <c r="AK204" s="46">
        <f t="shared" si="99"/>
        <v>75</v>
      </c>
      <c r="AL204" s="54">
        <v>113.1</v>
      </c>
      <c r="AM204" s="114">
        <f t="shared" si="100"/>
        <v>249.1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>
        <v>0</v>
      </c>
      <c r="AT204" s="98">
        <v>0</v>
      </c>
      <c r="AU204" s="98">
        <v>0</v>
      </c>
      <c r="AV204" s="98">
        <v>0</v>
      </c>
      <c r="AW204" s="98">
        <v>0</v>
      </c>
      <c r="AX204" s="98">
        <v>0</v>
      </c>
      <c r="AY204" s="98">
        <v>1</v>
      </c>
      <c r="AZ204" s="46">
        <f t="shared" si="101"/>
        <v>2</v>
      </c>
      <c r="BA204" s="54">
        <v>1.99</v>
      </c>
      <c r="BB204" s="114">
        <f t="shared" si="102"/>
        <v>4.99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>
        <v>0</v>
      </c>
      <c r="BI204" s="98">
        <v>0</v>
      </c>
      <c r="BJ204" s="98">
        <v>0</v>
      </c>
      <c r="BK204" s="98">
        <v>0</v>
      </c>
      <c r="BL204" s="98">
        <v>0</v>
      </c>
      <c r="BM204" s="98">
        <v>0</v>
      </c>
      <c r="BN204" s="98">
        <v>0</v>
      </c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>
        <v>0</v>
      </c>
      <c r="BX204" s="98">
        <v>0</v>
      </c>
      <c r="BY204" s="98">
        <v>0</v>
      </c>
      <c r="BZ204" s="98">
        <v>1</v>
      </c>
      <c r="CA204" s="98">
        <v>0</v>
      </c>
      <c r="CB204" s="98">
        <v>1</v>
      </c>
      <c r="CC204" s="98">
        <v>0</v>
      </c>
      <c r="CD204" s="51">
        <f t="shared" si="105"/>
        <v>3</v>
      </c>
      <c r="CE204" s="54">
        <v>2</v>
      </c>
      <c r="CF204" s="114">
        <f t="shared" si="106"/>
        <v>8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14</v>
      </c>
      <c r="CL204" s="91">
        <f t="shared" si="90"/>
        <v>4</v>
      </c>
      <c r="CM204" s="91">
        <f t="shared" si="91"/>
        <v>4</v>
      </c>
      <c r="CN204" s="91">
        <f t="shared" si="92"/>
        <v>4</v>
      </c>
      <c r="CO204" s="91">
        <f t="shared" si="93"/>
        <v>9</v>
      </c>
      <c r="CP204" s="91">
        <f t="shared" si="94"/>
        <v>1</v>
      </c>
      <c r="CQ204" s="91">
        <f t="shared" si="95"/>
        <v>2</v>
      </c>
      <c r="CR204" s="91">
        <f t="shared" si="96"/>
        <v>3</v>
      </c>
      <c r="CS204" s="52">
        <f t="shared" si="108"/>
        <v>122.93999999999998</v>
      </c>
      <c r="CT204" s="52">
        <f t="shared" si="109"/>
        <v>84</v>
      </c>
      <c r="CU204" s="53">
        <f t="shared" si="110"/>
        <v>0.68326012689116655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>
        <v>1</v>
      </c>
      <c r="P205" s="98">
        <v>0</v>
      </c>
      <c r="Q205" s="98">
        <v>0</v>
      </c>
      <c r="R205" s="98">
        <v>0</v>
      </c>
      <c r="S205" s="98">
        <v>0</v>
      </c>
      <c r="T205" s="98">
        <v>0</v>
      </c>
      <c r="U205" s="98">
        <v>0</v>
      </c>
      <c r="V205" s="46">
        <f t="shared" si="97"/>
        <v>2</v>
      </c>
      <c r="W205" s="54">
        <v>3.9</v>
      </c>
      <c r="X205" s="114">
        <f t="shared" si="98"/>
        <v>7.9</v>
      </c>
      <c r="Y205" s="98">
        <v>10</v>
      </c>
      <c r="Z205" s="98">
        <v>5</v>
      </c>
      <c r="AA205" s="98">
        <v>7</v>
      </c>
      <c r="AB205" s="98">
        <v>2</v>
      </c>
      <c r="AC205" s="98">
        <v>4</v>
      </c>
      <c r="AD205" s="98">
        <v>9</v>
      </c>
      <c r="AE205" s="98">
        <v>5</v>
      </c>
      <c r="AF205" s="98">
        <v>5</v>
      </c>
      <c r="AG205" s="98">
        <v>4</v>
      </c>
      <c r="AH205" s="98">
        <v>4</v>
      </c>
      <c r="AI205" s="98">
        <v>6</v>
      </c>
      <c r="AJ205" s="98">
        <v>6</v>
      </c>
      <c r="AK205" s="46">
        <f t="shared" si="99"/>
        <v>67</v>
      </c>
      <c r="AL205" s="54">
        <v>72.150000000000006</v>
      </c>
      <c r="AM205" s="114">
        <f t="shared" si="100"/>
        <v>191.15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>
        <v>0</v>
      </c>
      <c r="AT205" s="98">
        <v>0</v>
      </c>
      <c r="AU205" s="98">
        <v>0</v>
      </c>
      <c r="AV205" s="98">
        <v>0</v>
      </c>
      <c r="AW205" s="98">
        <v>0</v>
      </c>
      <c r="AX205" s="98">
        <v>0</v>
      </c>
      <c r="AY205" s="98">
        <v>1</v>
      </c>
      <c r="AZ205" s="46">
        <f t="shared" si="101"/>
        <v>1</v>
      </c>
      <c r="BA205" s="54">
        <v>0</v>
      </c>
      <c r="BB205" s="114">
        <f t="shared" si="102"/>
        <v>2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>
        <v>0</v>
      </c>
      <c r="BI205" s="98">
        <v>0</v>
      </c>
      <c r="BJ205" s="98">
        <v>0</v>
      </c>
      <c r="BK205" s="98">
        <v>0</v>
      </c>
      <c r="BL205" s="98">
        <v>0</v>
      </c>
      <c r="BM205" s="98">
        <v>0</v>
      </c>
      <c r="BN205" s="98">
        <v>0</v>
      </c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>
        <v>0</v>
      </c>
      <c r="BX205" s="98">
        <v>0</v>
      </c>
      <c r="BY205" s="98">
        <v>0</v>
      </c>
      <c r="BZ205" s="98">
        <v>0</v>
      </c>
      <c r="CA205" s="98">
        <v>0</v>
      </c>
      <c r="CB205" s="98">
        <v>0</v>
      </c>
      <c r="CC205" s="98">
        <v>0</v>
      </c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4</v>
      </c>
      <c r="CL205" s="91">
        <f t="shared" si="90"/>
        <v>10</v>
      </c>
      <c r="CM205" s="91">
        <f t="shared" si="91"/>
        <v>5</v>
      </c>
      <c r="CN205" s="91">
        <f t="shared" si="92"/>
        <v>5</v>
      </c>
      <c r="CO205" s="91">
        <f t="shared" si="93"/>
        <v>4</v>
      </c>
      <c r="CP205" s="91">
        <f t="shared" si="94"/>
        <v>4</v>
      </c>
      <c r="CQ205" s="91">
        <f t="shared" si="95"/>
        <v>6</v>
      </c>
      <c r="CR205" s="91">
        <f t="shared" si="96"/>
        <v>7</v>
      </c>
      <c r="CS205" s="52">
        <f t="shared" si="108"/>
        <v>76.050000000000011</v>
      </c>
      <c r="CT205" s="52">
        <f t="shared" si="109"/>
        <v>70</v>
      </c>
      <c r="CU205" s="53">
        <f t="shared" si="110"/>
        <v>0.92044707429322803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>
        <v>0</v>
      </c>
      <c r="P206" s="98">
        <v>0</v>
      </c>
      <c r="Q206" s="98">
        <v>0</v>
      </c>
      <c r="R206" s="98">
        <v>0</v>
      </c>
      <c r="S206" s="98">
        <v>0</v>
      </c>
      <c r="T206" s="98">
        <v>0</v>
      </c>
      <c r="U206" s="98">
        <v>0</v>
      </c>
      <c r="V206" s="46">
        <f t="shared" si="97"/>
        <v>0</v>
      </c>
      <c r="W206" s="54">
        <v>0</v>
      </c>
      <c r="X206" s="114">
        <f t="shared" si="98"/>
        <v>0</v>
      </c>
      <c r="Y206" s="98">
        <v>1</v>
      </c>
      <c r="Z206" s="98">
        <v>3</v>
      </c>
      <c r="AA206" s="98">
        <v>2</v>
      </c>
      <c r="AB206" s="98">
        <v>0</v>
      </c>
      <c r="AC206" s="98">
        <v>1</v>
      </c>
      <c r="AD206" s="98">
        <v>0</v>
      </c>
      <c r="AE206" s="98">
        <v>0</v>
      </c>
      <c r="AF206" s="98">
        <v>2</v>
      </c>
      <c r="AG206" s="98">
        <v>1</v>
      </c>
      <c r="AH206" s="98">
        <v>0</v>
      </c>
      <c r="AI206" s="98">
        <v>0</v>
      </c>
      <c r="AJ206" s="98">
        <v>1</v>
      </c>
      <c r="AK206" s="46">
        <f t="shared" si="99"/>
        <v>11</v>
      </c>
      <c r="AL206" s="54">
        <v>13.649999999999999</v>
      </c>
      <c r="AM206" s="114">
        <f t="shared" si="100"/>
        <v>31.65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>
        <v>0</v>
      </c>
      <c r="AT206" s="98">
        <v>0</v>
      </c>
      <c r="AU206" s="98">
        <v>0</v>
      </c>
      <c r="AV206" s="98">
        <v>0</v>
      </c>
      <c r="AW206" s="98">
        <v>0</v>
      </c>
      <c r="AX206" s="98">
        <v>0</v>
      </c>
      <c r="AY206" s="98">
        <v>0</v>
      </c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>
        <v>0</v>
      </c>
      <c r="BI206" s="98">
        <v>0</v>
      </c>
      <c r="BJ206" s="98">
        <v>0</v>
      </c>
      <c r="BK206" s="98">
        <v>0</v>
      </c>
      <c r="BL206" s="98">
        <v>0</v>
      </c>
      <c r="BM206" s="98">
        <v>0</v>
      </c>
      <c r="BN206" s="98">
        <v>0</v>
      </c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>
        <v>0</v>
      </c>
      <c r="BX206" s="98">
        <v>0</v>
      </c>
      <c r="BY206" s="98">
        <v>0</v>
      </c>
      <c r="BZ206" s="98">
        <v>0</v>
      </c>
      <c r="CA206" s="98">
        <v>0</v>
      </c>
      <c r="CB206" s="98">
        <v>0</v>
      </c>
      <c r="CC206" s="98">
        <v>0</v>
      </c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1</v>
      </c>
      <c r="CL206" s="91">
        <f t="shared" si="90"/>
        <v>0</v>
      </c>
      <c r="CM206" s="91">
        <f t="shared" si="91"/>
        <v>0</v>
      </c>
      <c r="CN206" s="91">
        <f t="shared" si="92"/>
        <v>2</v>
      </c>
      <c r="CO206" s="91">
        <f t="shared" si="93"/>
        <v>1</v>
      </c>
      <c r="CP206" s="91">
        <f t="shared" si="94"/>
        <v>0</v>
      </c>
      <c r="CQ206" s="91">
        <f t="shared" si="95"/>
        <v>0</v>
      </c>
      <c r="CR206" s="91">
        <f t="shared" si="96"/>
        <v>1</v>
      </c>
      <c r="CS206" s="52">
        <f t="shared" si="108"/>
        <v>13.649999999999999</v>
      </c>
      <c r="CT206" s="52">
        <f t="shared" si="109"/>
        <v>11</v>
      </c>
      <c r="CU206" s="53">
        <f t="shared" si="110"/>
        <v>0.805860805860806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>
        <v>0</v>
      </c>
      <c r="P207" s="98">
        <v>0</v>
      </c>
      <c r="Q207" s="98">
        <v>0</v>
      </c>
      <c r="R207" s="98">
        <v>0</v>
      </c>
      <c r="S207" s="98">
        <v>0</v>
      </c>
      <c r="T207" s="98">
        <v>0</v>
      </c>
      <c r="U207" s="98">
        <v>0</v>
      </c>
      <c r="V207" s="46">
        <f t="shared" si="97"/>
        <v>1</v>
      </c>
      <c r="W207" s="54">
        <v>1.95</v>
      </c>
      <c r="X207" s="114">
        <f t="shared" si="98"/>
        <v>3.95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>
        <v>0</v>
      </c>
      <c r="AE207" s="98">
        <v>0</v>
      </c>
      <c r="AF207" s="98">
        <v>1</v>
      </c>
      <c r="AG207" s="98">
        <v>0</v>
      </c>
      <c r="AH207" s="98">
        <v>0</v>
      </c>
      <c r="AI207" s="98">
        <v>0</v>
      </c>
      <c r="AJ207" s="98">
        <v>0</v>
      </c>
      <c r="AK207" s="46">
        <f t="shared" si="99"/>
        <v>1</v>
      </c>
      <c r="AL207" s="54">
        <v>0</v>
      </c>
      <c r="AM207" s="114">
        <f t="shared" si="100"/>
        <v>2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>
        <v>0</v>
      </c>
      <c r="AT207" s="98">
        <v>0</v>
      </c>
      <c r="AU207" s="98">
        <v>0</v>
      </c>
      <c r="AV207" s="98">
        <v>0</v>
      </c>
      <c r="AW207" s="98">
        <v>0</v>
      </c>
      <c r="AX207" s="98">
        <v>0</v>
      </c>
      <c r="AY207" s="98">
        <v>0</v>
      </c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>
        <v>0</v>
      </c>
      <c r="BI207" s="98">
        <v>0</v>
      </c>
      <c r="BJ207" s="98">
        <v>0</v>
      </c>
      <c r="BK207" s="98">
        <v>0</v>
      </c>
      <c r="BL207" s="98">
        <v>0</v>
      </c>
      <c r="BM207" s="98">
        <v>0</v>
      </c>
      <c r="BN207" s="98">
        <v>0</v>
      </c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>
        <v>0</v>
      </c>
      <c r="BX207" s="98">
        <v>0</v>
      </c>
      <c r="BY207" s="98">
        <v>0</v>
      </c>
      <c r="BZ207" s="98">
        <v>0</v>
      </c>
      <c r="CA207" s="98">
        <v>0</v>
      </c>
      <c r="CB207" s="98">
        <v>0</v>
      </c>
      <c r="CC207" s="98">
        <v>0</v>
      </c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1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1.95</v>
      </c>
      <c r="CT207" s="52">
        <f t="shared" si="109"/>
        <v>2</v>
      </c>
      <c r="CU207" s="53">
        <f t="shared" si="110"/>
        <v>1.0256410256410258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>
        <v>0</v>
      </c>
      <c r="P208" s="98">
        <v>0</v>
      </c>
      <c r="Q208" s="98">
        <v>0</v>
      </c>
      <c r="R208" s="98">
        <v>0</v>
      </c>
      <c r="S208" s="98">
        <v>0</v>
      </c>
      <c r="T208" s="98">
        <v>0</v>
      </c>
      <c r="U208" s="98">
        <v>0</v>
      </c>
      <c r="V208" s="46">
        <f t="shared" si="97"/>
        <v>1</v>
      </c>
      <c r="W208" s="54">
        <v>1.95</v>
      </c>
      <c r="X208" s="114">
        <f t="shared" si="98"/>
        <v>2.95</v>
      </c>
      <c r="Y208" s="98">
        <v>2</v>
      </c>
      <c r="Z208" s="98">
        <v>2</v>
      </c>
      <c r="AA208" s="98">
        <v>9</v>
      </c>
      <c r="AB208" s="98">
        <v>7</v>
      </c>
      <c r="AC208" s="98">
        <v>8</v>
      </c>
      <c r="AD208" s="98">
        <v>5</v>
      </c>
      <c r="AE208" s="98">
        <v>15</v>
      </c>
      <c r="AF208" s="98">
        <v>6</v>
      </c>
      <c r="AG208" s="98">
        <v>3</v>
      </c>
      <c r="AH208" s="98">
        <v>3</v>
      </c>
      <c r="AI208" s="98">
        <v>2</v>
      </c>
      <c r="AJ208" s="98">
        <v>4</v>
      </c>
      <c r="AK208" s="46">
        <f t="shared" si="99"/>
        <v>66</v>
      </c>
      <c r="AL208" s="54">
        <v>64.349999999999994</v>
      </c>
      <c r="AM208" s="114">
        <f t="shared" si="100"/>
        <v>192.35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>
        <v>0</v>
      </c>
      <c r="AT208" s="98">
        <v>0</v>
      </c>
      <c r="AU208" s="98">
        <v>0</v>
      </c>
      <c r="AV208" s="98">
        <v>0</v>
      </c>
      <c r="AW208" s="98">
        <v>0</v>
      </c>
      <c r="AX208" s="98">
        <v>0</v>
      </c>
      <c r="AY208" s="98">
        <v>0</v>
      </c>
      <c r="AZ208" s="46">
        <f t="shared" si="101"/>
        <v>0</v>
      </c>
      <c r="BA208" s="54">
        <v>0</v>
      </c>
      <c r="BB208" s="114">
        <f t="shared" si="102"/>
        <v>0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>
        <v>0</v>
      </c>
      <c r="BI208" s="98">
        <v>0</v>
      </c>
      <c r="BJ208" s="98">
        <v>0</v>
      </c>
      <c r="BK208" s="98">
        <v>0</v>
      </c>
      <c r="BL208" s="98">
        <v>0</v>
      </c>
      <c r="BM208" s="98">
        <v>0</v>
      </c>
      <c r="BN208" s="98">
        <v>0</v>
      </c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>
        <v>0</v>
      </c>
      <c r="BX208" s="98">
        <v>0</v>
      </c>
      <c r="BY208" s="98">
        <v>0</v>
      </c>
      <c r="BZ208" s="98">
        <v>0</v>
      </c>
      <c r="CA208" s="98">
        <v>0</v>
      </c>
      <c r="CB208" s="98">
        <v>0</v>
      </c>
      <c r="CC208" s="98">
        <v>0</v>
      </c>
      <c r="CD208" s="51">
        <f t="shared" si="105"/>
        <v>0</v>
      </c>
      <c r="CE208" s="54">
        <v>0</v>
      </c>
      <c r="CF208" s="114">
        <f t="shared" si="106"/>
        <v>0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8</v>
      </c>
      <c r="CL208" s="91">
        <f t="shared" si="90"/>
        <v>5</v>
      </c>
      <c r="CM208" s="91">
        <f t="shared" si="91"/>
        <v>15</v>
      </c>
      <c r="CN208" s="91">
        <f t="shared" si="92"/>
        <v>6</v>
      </c>
      <c r="CO208" s="91">
        <f t="shared" si="93"/>
        <v>3</v>
      </c>
      <c r="CP208" s="91">
        <f t="shared" si="94"/>
        <v>3</v>
      </c>
      <c r="CQ208" s="91">
        <f t="shared" si="95"/>
        <v>2</v>
      </c>
      <c r="CR208" s="91">
        <f t="shared" si="96"/>
        <v>4</v>
      </c>
      <c r="CS208" s="52">
        <f t="shared" si="108"/>
        <v>66.3</v>
      </c>
      <c r="CT208" s="52">
        <f t="shared" si="109"/>
        <v>67</v>
      </c>
      <c r="CU208" s="53">
        <f t="shared" si="110"/>
        <v>1.0105580693815988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>
        <v>0</v>
      </c>
      <c r="P209" s="98">
        <v>0</v>
      </c>
      <c r="Q209" s="98">
        <v>0</v>
      </c>
      <c r="R209" s="98">
        <v>1</v>
      </c>
      <c r="S209" s="98">
        <v>0</v>
      </c>
      <c r="T209" s="98">
        <v>0</v>
      </c>
      <c r="U209" s="98">
        <v>0</v>
      </c>
      <c r="V209" s="46">
        <f t="shared" si="97"/>
        <v>1</v>
      </c>
      <c r="W209" s="54">
        <v>0</v>
      </c>
      <c r="X209" s="114">
        <f t="shared" si="98"/>
        <v>2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>
        <v>0</v>
      </c>
      <c r="AE209" s="98">
        <v>0</v>
      </c>
      <c r="AF209" s="98">
        <v>0</v>
      </c>
      <c r="AG209" s="98">
        <v>0</v>
      </c>
      <c r="AH209" s="98">
        <v>0</v>
      </c>
      <c r="AI209" s="98">
        <v>0</v>
      </c>
      <c r="AJ209" s="98">
        <v>2</v>
      </c>
      <c r="AK209" s="46">
        <f t="shared" si="99"/>
        <v>2</v>
      </c>
      <c r="AL209" s="54">
        <v>0</v>
      </c>
      <c r="AM209" s="114">
        <f t="shared" si="100"/>
        <v>4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>
        <v>0</v>
      </c>
      <c r="AT209" s="98">
        <v>0</v>
      </c>
      <c r="AU209" s="98">
        <v>0</v>
      </c>
      <c r="AV209" s="98">
        <v>0</v>
      </c>
      <c r="AW209" s="98">
        <v>0</v>
      </c>
      <c r="AX209" s="98">
        <v>0</v>
      </c>
      <c r="AY209" s="98">
        <v>0</v>
      </c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>
        <v>0</v>
      </c>
      <c r="BI209" s="98">
        <v>0</v>
      </c>
      <c r="BJ209" s="98">
        <v>0</v>
      </c>
      <c r="BK209" s="98">
        <v>0</v>
      </c>
      <c r="BL209" s="98">
        <v>0</v>
      </c>
      <c r="BM209" s="98">
        <v>0</v>
      </c>
      <c r="BN209" s="98">
        <v>0</v>
      </c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>
        <v>0</v>
      </c>
      <c r="BX209" s="98">
        <v>0</v>
      </c>
      <c r="BY209" s="98">
        <v>0</v>
      </c>
      <c r="BZ209" s="98">
        <v>0</v>
      </c>
      <c r="CA209" s="98">
        <v>0</v>
      </c>
      <c r="CB209" s="98">
        <v>0</v>
      </c>
      <c r="CC209" s="98">
        <v>0</v>
      </c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1</v>
      </c>
      <c r="CP209" s="91">
        <f t="shared" si="94"/>
        <v>0</v>
      </c>
      <c r="CQ209" s="91">
        <f t="shared" si="95"/>
        <v>0</v>
      </c>
      <c r="CR209" s="91">
        <f t="shared" si="96"/>
        <v>2</v>
      </c>
      <c r="CS209" s="52">
        <f t="shared" si="108"/>
        <v>0</v>
      </c>
      <c r="CT209" s="52">
        <f t="shared" si="109"/>
        <v>3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1</v>
      </c>
      <c r="O210" s="98">
        <v>0</v>
      </c>
      <c r="P210" s="98">
        <v>2</v>
      </c>
      <c r="Q210" s="98">
        <v>0</v>
      </c>
      <c r="R210" s="98">
        <v>1</v>
      </c>
      <c r="S210" s="98">
        <v>1</v>
      </c>
      <c r="T210" s="98">
        <v>1</v>
      </c>
      <c r="U210" s="98">
        <v>6</v>
      </c>
      <c r="V210" s="46">
        <f t="shared" si="97"/>
        <v>14</v>
      </c>
      <c r="W210" s="54">
        <v>5.85</v>
      </c>
      <c r="X210" s="114">
        <f t="shared" si="98"/>
        <v>32.85</v>
      </c>
      <c r="Y210" s="98">
        <v>5</v>
      </c>
      <c r="Z210" s="98">
        <v>20</v>
      </c>
      <c r="AA210" s="98">
        <v>5</v>
      </c>
      <c r="AB210" s="98">
        <v>9</v>
      </c>
      <c r="AC210" s="98">
        <v>17</v>
      </c>
      <c r="AD210" s="98">
        <v>15</v>
      </c>
      <c r="AE210" s="98">
        <v>16</v>
      </c>
      <c r="AF210" s="98">
        <v>7</v>
      </c>
      <c r="AG210" s="98">
        <v>7</v>
      </c>
      <c r="AH210" s="98">
        <v>4</v>
      </c>
      <c r="AI210" s="98">
        <v>5</v>
      </c>
      <c r="AJ210" s="98">
        <v>11</v>
      </c>
      <c r="AK210" s="46">
        <f t="shared" si="99"/>
        <v>121</v>
      </c>
      <c r="AL210" s="54">
        <v>138.44999999999999</v>
      </c>
      <c r="AM210" s="114">
        <f t="shared" si="100"/>
        <v>355.45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>
        <v>2</v>
      </c>
      <c r="AT210" s="98">
        <v>0</v>
      </c>
      <c r="AU210" s="98">
        <v>1</v>
      </c>
      <c r="AV210" s="98">
        <v>0</v>
      </c>
      <c r="AW210" s="98">
        <v>0</v>
      </c>
      <c r="AX210" s="98">
        <v>0</v>
      </c>
      <c r="AY210" s="98">
        <v>0</v>
      </c>
      <c r="AZ210" s="46">
        <f t="shared" si="101"/>
        <v>3</v>
      </c>
      <c r="BA210" s="54">
        <v>3.98</v>
      </c>
      <c r="BB210" s="114">
        <f t="shared" si="102"/>
        <v>9.98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>
        <v>0</v>
      </c>
      <c r="BI210" s="98">
        <v>0</v>
      </c>
      <c r="BJ210" s="98">
        <v>0</v>
      </c>
      <c r="BK210" s="98">
        <v>0</v>
      </c>
      <c r="BL210" s="98">
        <v>0</v>
      </c>
      <c r="BM210" s="98">
        <v>0</v>
      </c>
      <c r="BN210" s="98">
        <v>0</v>
      </c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>
        <v>0</v>
      </c>
      <c r="BX210" s="98">
        <v>0</v>
      </c>
      <c r="BY210" s="98">
        <v>0</v>
      </c>
      <c r="BZ210" s="98">
        <v>1</v>
      </c>
      <c r="CA210" s="98">
        <v>0</v>
      </c>
      <c r="CB210" s="98">
        <v>1</v>
      </c>
      <c r="CC210" s="98">
        <v>1</v>
      </c>
      <c r="CD210" s="51">
        <f t="shared" si="105"/>
        <v>5</v>
      </c>
      <c r="CE210" s="54">
        <v>4</v>
      </c>
      <c r="CF210" s="114">
        <f t="shared" si="106"/>
        <v>13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18</v>
      </c>
      <c r="CL210" s="91">
        <f t="shared" si="90"/>
        <v>17</v>
      </c>
      <c r="CM210" s="91">
        <f t="shared" si="91"/>
        <v>18</v>
      </c>
      <c r="CN210" s="91">
        <f t="shared" si="92"/>
        <v>8</v>
      </c>
      <c r="CO210" s="91">
        <f t="shared" si="93"/>
        <v>9</v>
      </c>
      <c r="CP210" s="91">
        <f t="shared" si="94"/>
        <v>5</v>
      </c>
      <c r="CQ210" s="91">
        <f t="shared" si="95"/>
        <v>7</v>
      </c>
      <c r="CR210" s="91">
        <f t="shared" si="96"/>
        <v>18</v>
      </c>
      <c r="CS210" s="52">
        <f t="shared" si="108"/>
        <v>152.27999999999997</v>
      </c>
      <c r="CT210" s="52">
        <f t="shared" si="109"/>
        <v>143</v>
      </c>
      <c r="CU210" s="53">
        <f t="shared" si="110"/>
        <v>0.93905962700288959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11</v>
      </c>
      <c r="O211" s="98">
        <v>23</v>
      </c>
      <c r="P211" s="98">
        <v>38</v>
      </c>
      <c r="Q211" s="98">
        <v>7</v>
      </c>
      <c r="R211" s="98">
        <v>13</v>
      </c>
      <c r="S211" s="98">
        <v>18</v>
      </c>
      <c r="T211" s="98">
        <v>23</v>
      </c>
      <c r="U211" s="98">
        <v>13</v>
      </c>
      <c r="V211" s="46">
        <f t="shared" si="97"/>
        <v>200</v>
      </c>
      <c r="W211" s="54">
        <v>183.3</v>
      </c>
      <c r="X211" s="114">
        <f t="shared" si="98"/>
        <v>553.29999999999995</v>
      </c>
      <c r="Y211" s="98">
        <v>2</v>
      </c>
      <c r="Z211" s="98">
        <v>3</v>
      </c>
      <c r="AA211" s="98">
        <v>3</v>
      </c>
      <c r="AB211" s="98">
        <v>4</v>
      </c>
      <c r="AC211" s="98">
        <v>2</v>
      </c>
      <c r="AD211" s="98">
        <v>2</v>
      </c>
      <c r="AE211" s="98">
        <v>5</v>
      </c>
      <c r="AF211" s="98">
        <v>3</v>
      </c>
      <c r="AG211" s="98">
        <v>4</v>
      </c>
      <c r="AH211" s="98">
        <v>8</v>
      </c>
      <c r="AI211" s="98">
        <v>10</v>
      </c>
      <c r="AJ211" s="98">
        <v>0</v>
      </c>
      <c r="AK211" s="46">
        <f t="shared" si="99"/>
        <v>46</v>
      </c>
      <c r="AL211" s="54">
        <v>33.15</v>
      </c>
      <c r="AM211" s="114">
        <f t="shared" si="100"/>
        <v>120.15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>
        <v>0</v>
      </c>
      <c r="AT211" s="98">
        <v>1</v>
      </c>
      <c r="AU211" s="98">
        <v>1</v>
      </c>
      <c r="AV211" s="98">
        <v>1</v>
      </c>
      <c r="AW211" s="98">
        <v>1</v>
      </c>
      <c r="AX211" s="98">
        <v>0</v>
      </c>
      <c r="AY211" s="98">
        <v>0</v>
      </c>
      <c r="AZ211" s="46">
        <f t="shared" si="101"/>
        <v>8</v>
      </c>
      <c r="BA211" s="54">
        <v>7.96</v>
      </c>
      <c r="BB211" s="114">
        <f t="shared" si="102"/>
        <v>19.96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>
        <v>0</v>
      </c>
      <c r="BI211" s="98">
        <v>0</v>
      </c>
      <c r="BJ211" s="98">
        <v>0</v>
      </c>
      <c r="BK211" s="98">
        <v>1</v>
      </c>
      <c r="BL211" s="98">
        <v>0</v>
      </c>
      <c r="BM211" s="98">
        <v>0</v>
      </c>
      <c r="BN211" s="98">
        <v>0</v>
      </c>
      <c r="BO211" s="51">
        <f t="shared" si="103"/>
        <v>1</v>
      </c>
      <c r="BP211" s="54">
        <v>0</v>
      </c>
      <c r="BQ211" s="114">
        <f t="shared" si="104"/>
        <v>2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>
        <v>2</v>
      </c>
      <c r="BX211" s="98">
        <v>5</v>
      </c>
      <c r="BY211" s="98">
        <v>3</v>
      </c>
      <c r="BZ211" s="98">
        <v>2</v>
      </c>
      <c r="CA211" s="98">
        <v>1</v>
      </c>
      <c r="CB211" s="98">
        <v>1</v>
      </c>
      <c r="CC211" s="98">
        <v>5</v>
      </c>
      <c r="CD211" s="51">
        <f t="shared" si="105"/>
        <v>35</v>
      </c>
      <c r="CE211" s="54">
        <v>36</v>
      </c>
      <c r="CF211" s="114">
        <f t="shared" si="106"/>
        <v>93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13</v>
      </c>
      <c r="CL211" s="91">
        <f t="shared" si="90"/>
        <v>27</v>
      </c>
      <c r="CM211" s="91">
        <f t="shared" si="91"/>
        <v>49</v>
      </c>
      <c r="CN211" s="91">
        <f t="shared" si="92"/>
        <v>14</v>
      </c>
      <c r="CO211" s="91">
        <f t="shared" si="93"/>
        <v>21</v>
      </c>
      <c r="CP211" s="91">
        <f t="shared" si="94"/>
        <v>28</v>
      </c>
      <c r="CQ211" s="91">
        <f t="shared" si="95"/>
        <v>34</v>
      </c>
      <c r="CR211" s="91">
        <f t="shared" si="96"/>
        <v>18</v>
      </c>
      <c r="CS211" s="52">
        <f t="shared" si="108"/>
        <v>260.41000000000003</v>
      </c>
      <c r="CT211" s="52">
        <f t="shared" si="109"/>
        <v>290</v>
      </c>
      <c r="CU211" s="53">
        <f t="shared" si="110"/>
        <v>1.1136285088898275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5</v>
      </c>
      <c r="O212" s="98">
        <v>18</v>
      </c>
      <c r="P212" s="98">
        <v>19</v>
      </c>
      <c r="Q212" s="98">
        <v>2</v>
      </c>
      <c r="R212" s="98">
        <v>21</v>
      </c>
      <c r="S212" s="98">
        <v>21</v>
      </c>
      <c r="T212" s="98">
        <v>12</v>
      </c>
      <c r="U212" s="98">
        <v>13</v>
      </c>
      <c r="V212" s="46">
        <f t="shared" si="97"/>
        <v>174</v>
      </c>
      <c r="W212" s="54">
        <v>200.85</v>
      </c>
      <c r="X212" s="114">
        <f t="shared" si="98"/>
        <v>509.85</v>
      </c>
      <c r="Y212" s="98">
        <v>25</v>
      </c>
      <c r="Z212" s="98">
        <v>17</v>
      </c>
      <c r="AA212" s="98">
        <v>21</v>
      </c>
      <c r="AB212" s="98">
        <v>24</v>
      </c>
      <c r="AC212" s="98">
        <v>33</v>
      </c>
      <c r="AD212" s="98">
        <v>37</v>
      </c>
      <c r="AE212" s="98">
        <v>37</v>
      </c>
      <c r="AF212" s="98">
        <v>24</v>
      </c>
      <c r="AG212" s="98">
        <v>33</v>
      </c>
      <c r="AH212" s="98">
        <v>27</v>
      </c>
      <c r="AI212" s="98">
        <v>31</v>
      </c>
      <c r="AJ212" s="98">
        <v>20</v>
      </c>
      <c r="AK212" s="46">
        <f t="shared" si="99"/>
        <v>329</v>
      </c>
      <c r="AL212" s="54">
        <v>329.54999999999995</v>
      </c>
      <c r="AM212" s="114">
        <f t="shared" si="100"/>
        <v>945.55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>
        <v>0</v>
      </c>
      <c r="AT212" s="98">
        <v>3</v>
      </c>
      <c r="AU212" s="98">
        <v>0</v>
      </c>
      <c r="AV212" s="98">
        <v>1</v>
      </c>
      <c r="AW212" s="98">
        <v>0</v>
      </c>
      <c r="AX212" s="98">
        <v>0</v>
      </c>
      <c r="AY212" s="98">
        <v>0</v>
      </c>
      <c r="AZ212" s="46">
        <f t="shared" si="101"/>
        <v>9</v>
      </c>
      <c r="BA212" s="54">
        <v>11.94</v>
      </c>
      <c r="BB212" s="114">
        <f t="shared" si="102"/>
        <v>25.939999999999998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>
        <v>0</v>
      </c>
      <c r="BI212" s="98">
        <v>0</v>
      </c>
      <c r="BJ212" s="98">
        <v>0</v>
      </c>
      <c r="BK212" s="98">
        <v>0</v>
      </c>
      <c r="BL212" s="98">
        <v>1</v>
      </c>
      <c r="BM212" s="98">
        <v>0</v>
      </c>
      <c r="BN212" s="98">
        <v>0</v>
      </c>
      <c r="BO212" s="51">
        <f t="shared" si="103"/>
        <v>1</v>
      </c>
      <c r="BP212" s="54">
        <v>0</v>
      </c>
      <c r="BQ212" s="114">
        <f t="shared" si="104"/>
        <v>2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>
        <v>0</v>
      </c>
      <c r="BX212" s="98">
        <v>0</v>
      </c>
      <c r="BY212" s="98">
        <v>0</v>
      </c>
      <c r="BZ212" s="98">
        <v>0</v>
      </c>
      <c r="CA212" s="98">
        <v>0</v>
      </c>
      <c r="CB212" s="98">
        <v>1</v>
      </c>
      <c r="CC212" s="98">
        <v>0</v>
      </c>
      <c r="CD212" s="51">
        <f t="shared" si="105"/>
        <v>3</v>
      </c>
      <c r="CE212" s="54">
        <v>4</v>
      </c>
      <c r="CF212" s="114">
        <f t="shared" si="106"/>
        <v>8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38</v>
      </c>
      <c r="CL212" s="91">
        <f t="shared" si="90"/>
        <v>55</v>
      </c>
      <c r="CM212" s="91">
        <f t="shared" si="91"/>
        <v>59</v>
      </c>
      <c r="CN212" s="91">
        <f t="shared" si="92"/>
        <v>26</v>
      </c>
      <c r="CO212" s="91">
        <f t="shared" si="93"/>
        <v>55</v>
      </c>
      <c r="CP212" s="91">
        <f t="shared" si="94"/>
        <v>49</v>
      </c>
      <c r="CQ212" s="91">
        <f t="shared" si="95"/>
        <v>44</v>
      </c>
      <c r="CR212" s="91">
        <f t="shared" si="96"/>
        <v>33</v>
      </c>
      <c r="CS212" s="52">
        <f t="shared" si="108"/>
        <v>546.34</v>
      </c>
      <c r="CT212" s="52">
        <f t="shared" si="109"/>
        <v>516</v>
      </c>
      <c r="CU212" s="53">
        <f t="shared" si="110"/>
        <v>0.944466815536113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7</v>
      </c>
      <c r="N213" s="98">
        <v>4</v>
      </c>
      <c r="O213" s="98">
        <v>10</v>
      </c>
      <c r="P213" s="98">
        <v>7</v>
      </c>
      <c r="Q213" s="98">
        <v>2</v>
      </c>
      <c r="R213" s="98">
        <v>3</v>
      </c>
      <c r="S213" s="98">
        <v>4</v>
      </c>
      <c r="T213" s="98">
        <v>9</v>
      </c>
      <c r="U213" s="98">
        <v>8</v>
      </c>
      <c r="V213" s="46">
        <f t="shared" si="97"/>
        <v>84</v>
      </c>
      <c r="W213" s="54">
        <v>99.449999999999989</v>
      </c>
      <c r="X213" s="114">
        <f t="shared" si="98"/>
        <v>244.45</v>
      </c>
      <c r="Y213" s="98">
        <v>23</v>
      </c>
      <c r="Z213" s="98">
        <v>15</v>
      </c>
      <c r="AA213" s="98">
        <v>15</v>
      </c>
      <c r="AB213" s="98">
        <v>22</v>
      </c>
      <c r="AC213" s="98">
        <v>33</v>
      </c>
      <c r="AD213" s="98">
        <v>18</v>
      </c>
      <c r="AE213" s="98">
        <v>27</v>
      </c>
      <c r="AF213" s="98">
        <v>31</v>
      </c>
      <c r="AG213" s="98">
        <v>28</v>
      </c>
      <c r="AH213" s="98">
        <v>23</v>
      </c>
      <c r="AI213" s="98">
        <v>46</v>
      </c>
      <c r="AJ213" s="98">
        <v>50</v>
      </c>
      <c r="AK213" s="46">
        <f t="shared" si="99"/>
        <v>331</v>
      </c>
      <c r="AL213" s="54">
        <v>245.7</v>
      </c>
      <c r="AM213" s="114">
        <f t="shared" si="100"/>
        <v>869.7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>
        <v>5</v>
      </c>
      <c r="AT213" s="98">
        <v>2</v>
      </c>
      <c r="AU213" s="98">
        <v>0</v>
      </c>
      <c r="AV213" s="98">
        <v>1</v>
      </c>
      <c r="AW213" s="98">
        <v>0</v>
      </c>
      <c r="AX213" s="98">
        <v>0</v>
      </c>
      <c r="AY213" s="98">
        <v>0</v>
      </c>
      <c r="AZ213" s="46">
        <f t="shared" si="101"/>
        <v>11</v>
      </c>
      <c r="BA213" s="54">
        <v>15.92</v>
      </c>
      <c r="BB213" s="114">
        <f t="shared" si="102"/>
        <v>36.92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>
        <v>0</v>
      </c>
      <c r="BI213" s="98">
        <v>0</v>
      </c>
      <c r="BJ213" s="98">
        <v>0</v>
      </c>
      <c r="BK213" s="98">
        <v>0</v>
      </c>
      <c r="BL213" s="98">
        <v>0</v>
      </c>
      <c r="BM213" s="98">
        <v>0</v>
      </c>
      <c r="BN213" s="98">
        <v>0</v>
      </c>
      <c r="BO213" s="51">
        <f t="shared" si="103"/>
        <v>1</v>
      </c>
      <c r="BP213" s="54">
        <v>4</v>
      </c>
      <c r="BQ213" s="114">
        <f t="shared" si="104"/>
        <v>6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>
        <v>2</v>
      </c>
      <c r="BX213" s="98">
        <v>0</v>
      </c>
      <c r="BY213" s="98">
        <v>0</v>
      </c>
      <c r="BZ213" s="98">
        <v>1</v>
      </c>
      <c r="CA213" s="98">
        <v>7</v>
      </c>
      <c r="CB213" s="98">
        <v>7</v>
      </c>
      <c r="CC213" s="98">
        <v>12</v>
      </c>
      <c r="CD213" s="51">
        <f t="shared" si="105"/>
        <v>32</v>
      </c>
      <c r="CE213" s="54">
        <v>10</v>
      </c>
      <c r="CF213" s="114">
        <f t="shared" si="106"/>
        <v>71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29</v>
      </c>
      <c r="CK213" s="91">
        <f t="shared" si="89"/>
        <v>37</v>
      </c>
      <c r="CL213" s="91">
        <f t="shared" si="90"/>
        <v>35</v>
      </c>
      <c r="CM213" s="91">
        <f t="shared" si="91"/>
        <v>36</v>
      </c>
      <c r="CN213" s="91">
        <f t="shared" si="92"/>
        <v>33</v>
      </c>
      <c r="CO213" s="91">
        <f t="shared" si="93"/>
        <v>33</v>
      </c>
      <c r="CP213" s="91">
        <f t="shared" si="94"/>
        <v>34</v>
      </c>
      <c r="CQ213" s="91">
        <f t="shared" si="95"/>
        <v>62</v>
      </c>
      <c r="CR213" s="91">
        <f t="shared" si="96"/>
        <v>70</v>
      </c>
      <c r="CS213" s="52">
        <f t="shared" si="108"/>
        <v>375.07</v>
      </c>
      <c r="CT213" s="52">
        <f t="shared" si="109"/>
        <v>459</v>
      </c>
      <c r="CU213" s="53">
        <f t="shared" si="110"/>
        <v>1.2237715626416403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3</v>
      </c>
      <c r="O214" s="98">
        <v>3</v>
      </c>
      <c r="P214" s="98">
        <v>2</v>
      </c>
      <c r="Q214" s="98">
        <v>0</v>
      </c>
      <c r="R214" s="98">
        <v>1</v>
      </c>
      <c r="S214" s="98">
        <v>1</v>
      </c>
      <c r="T214" s="98">
        <v>0</v>
      </c>
      <c r="U214" s="98">
        <v>0</v>
      </c>
      <c r="V214" s="46">
        <f t="shared" si="97"/>
        <v>16</v>
      </c>
      <c r="W214" s="54">
        <v>23.4</v>
      </c>
      <c r="X214" s="114">
        <f t="shared" si="98"/>
        <v>50.4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>
        <v>1</v>
      </c>
      <c r="AE214" s="98">
        <v>0</v>
      </c>
      <c r="AF214" s="98">
        <v>0</v>
      </c>
      <c r="AG214" s="98">
        <v>1</v>
      </c>
      <c r="AH214" s="98">
        <v>0</v>
      </c>
      <c r="AI214" s="98">
        <v>1</v>
      </c>
      <c r="AJ214" s="98">
        <v>0</v>
      </c>
      <c r="AK214" s="46">
        <f t="shared" si="99"/>
        <v>3</v>
      </c>
      <c r="AL214" s="54">
        <v>1.95</v>
      </c>
      <c r="AM214" s="114">
        <f t="shared" si="100"/>
        <v>7.95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>
        <v>0</v>
      </c>
      <c r="AT214" s="98">
        <v>0</v>
      </c>
      <c r="AU214" s="98">
        <v>0</v>
      </c>
      <c r="AV214" s="98">
        <v>0</v>
      </c>
      <c r="AW214" s="98">
        <v>0</v>
      </c>
      <c r="AX214" s="98">
        <v>0</v>
      </c>
      <c r="AY214" s="98">
        <v>0</v>
      </c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>
        <v>0</v>
      </c>
      <c r="BI214" s="98">
        <v>0</v>
      </c>
      <c r="BJ214" s="98">
        <v>0</v>
      </c>
      <c r="BK214" s="98">
        <v>0</v>
      </c>
      <c r="BL214" s="98">
        <v>0</v>
      </c>
      <c r="BM214" s="98">
        <v>0</v>
      </c>
      <c r="BN214" s="98">
        <v>0</v>
      </c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1</v>
      </c>
      <c r="BW214" s="98">
        <v>0</v>
      </c>
      <c r="BX214" s="98">
        <v>0</v>
      </c>
      <c r="BY214" s="98">
        <v>0</v>
      </c>
      <c r="BZ214" s="98">
        <v>0</v>
      </c>
      <c r="CA214" s="98">
        <v>0</v>
      </c>
      <c r="CB214" s="98">
        <v>0</v>
      </c>
      <c r="CC214" s="98">
        <v>0</v>
      </c>
      <c r="CD214" s="51">
        <f t="shared" si="105"/>
        <v>2</v>
      </c>
      <c r="CE214" s="54">
        <v>4</v>
      </c>
      <c r="CF214" s="114">
        <f t="shared" si="106"/>
        <v>7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4</v>
      </c>
      <c r="CL214" s="91">
        <f t="shared" si="90"/>
        <v>4</v>
      </c>
      <c r="CM214" s="91">
        <f t="shared" si="91"/>
        <v>2</v>
      </c>
      <c r="CN214" s="91">
        <f t="shared" si="92"/>
        <v>0</v>
      </c>
      <c r="CO214" s="91">
        <f t="shared" si="93"/>
        <v>2</v>
      </c>
      <c r="CP214" s="91">
        <f t="shared" si="94"/>
        <v>1</v>
      </c>
      <c r="CQ214" s="91">
        <f t="shared" si="95"/>
        <v>1</v>
      </c>
      <c r="CR214" s="91">
        <f t="shared" si="96"/>
        <v>0</v>
      </c>
      <c r="CS214" s="52">
        <f t="shared" si="108"/>
        <v>29.349999999999998</v>
      </c>
      <c r="CT214" s="52">
        <f t="shared" si="109"/>
        <v>21</v>
      </c>
      <c r="CU214" s="53">
        <f t="shared" si="110"/>
        <v>0.71550255536626917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1</v>
      </c>
      <c r="O215" s="98">
        <v>2</v>
      </c>
      <c r="P215" s="98">
        <v>5</v>
      </c>
      <c r="Q215" s="98">
        <v>1</v>
      </c>
      <c r="R215" s="98">
        <v>2</v>
      </c>
      <c r="S215" s="98">
        <v>4</v>
      </c>
      <c r="T215" s="98">
        <v>4</v>
      </c>
      <c r="U215" s="98">
        <v>2</v>
      </c>
      <c r="V215" s="46">
        <f t="shared" si="97"/>
        <v>21</v>
      </c>
      <c r="W215" s="54">
        <v>7.8</v>
      </c>
      <c r="X215" s="114">
        <f t="shared" si="98"/>
        <v>49.8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>
        <v>0</v>
      </c>
      <c r="AE215" s="98">
        <v>1</v>
      </c>
      <c r="AF215" s="98">
        <v>7</v>
      </c>
      <c r="AG215" s="98">
        <v>0</v>
      </c>
      <c r="AH215" s="98">
        <v>0</v>
      </c>
      <c r="AI215" s="98">
        <v>2</v>
      </c>
      <c r="AJ215" s="98">
        <v>0</v>
      </c>
      <c r="AK215" s="46">
        <f t="shared" si="99"/>
        <v>12</v>
      </c>
      <c r="AL215" s="54">
        <v>3.9</v>
      </c>
      <c r="AM215" s="114">
        <f t="shared" si="100"/>
        <v>27.9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>
        <v>1</v>
      </c>
      <c r="AT215" s="98">
        <v>0</v>
      </c>
      <c r="AU215" s="98">
        <v>1</v>
      </c>
      <c r="AV215" s="98">
        <v>1</v>
      </c>
      <c r="AW215" s="98">
        <v>0</v>
      </c>
      <c r="AX215" s="98">
        <v>0</v>
      </c>
      <c r="AY215" s="98">
        <v>2</v>
      </c>
      <c r="AZ215" s="46">
        <f t="shared" si="101"/>
        <v>5</v>
      </c>
      <c r="BA215" s="54">
        <v>1.99</v>
      </c>
      <c r="BB215" s="114">
        <f t="shared" si="102"/>
        <v>11.99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>
        <v>0</v>
      </c>
      <c r="BI215" s="98">
        <v>0</v>
      </c>
      <c r="BJ215" s="98">
        <v>0</v>
      </c>
      <c r="BK215" s="98">
        <v>0</v>
      </c>
      <c r="BL215" s="98">
        <v>0</v>
      </c>
      <c r="BM215" s="98">
        <v>0</v>
      </c>
      <c r="BN215" s="98">
        <v>0</v>
      </c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1</v>
      </c>
      <c r="BW215" s="98">
        <v>2</v>
      </c>
      <c r="BX215" s="98">
        <v>4</v>
      </c>
      <c r="BY215" s="98">
        <v>2</v>
      </c>
      <c r="BZ215" s="98">
        <v>2</v>
      </c>
      <c r="CA215" s="98">
        <v>5</v>
      </c>
      <c r="CB215" s="98">
        <v>3</v>
      </c>
      <c r="CC215" s="98">
        <v>0</v>
      </c>
      <c r="CD215" s="51">
        <f t="shared" si="105"/>
        <v>19</v>
      </c>
      <c r="CE215" s="54">
        <v>16</v>
      </c>
      <c r="CF215" s="114">
        <f t="shared" si="106"/>
        <v>54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2</v>
      </c>
      <c r="CL215" s="91">
        <f t="shared" si="90"/>
        <v>5</v>
      </c>
      <c r="CM215" s="91">
        <f t="shared" si="91"/>
        <v>10</v>
      </c>
      <c r="CN215" s="91">
        <f t="shared" si="92"/>
        <v>11</v>
      </c>
      <c r="CO215" s="91">
        <f t="shared" si="93"/>
        <v>5</v>
      </c>
      <c r="CP215" s="91">
        <f t="shared" si="94"/>
        <v>9</v>
      </c>
      <c r="CQ215" s="91">
        <f t="shared" si="95"/>
        <v>9</v>
      </c>
      <c r="CR215" s="91">
        <f t="shared" si="96"/>
        <v>4</v>
      </c>
      <c r="CS215" s="52">
        <f t="shared" si="108"/>
        <v>29.689999999999998</v>
      </c>
      <c r="CT215" s="52">
        <f t="shared" si="109"/>
        <v>57</v>
      </c>
      <c r="CU215" s="53">
        <f t="shared" si="110"/>
        <v>1.9198383294038399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>
        <v>0</v>
      </c>
      <c r="P216" s="98">
        <v>0</v>
      </c>
      <c r="Q216" s="98">
        <v>0</v>
      </c>
      <c r="R216" s="98">
        <v>0</v>
      </c>
      <c r="S216" s="98">
        <v>0</v>
      </c>
      <c r="T216" s="98">
        <v>0</v>
      </c>
      <c r="U216" s="98">
        <v>0</v>
      </c>
      <c r="V216" s="46">
        <f t="shared" si="97"/>
        <v>1</v>
      </c>
      <c r="W216" s="54">
        <v>1.95</v>
      </c>
      <c r="X216" s="114">
        <f t="shared" si="98"/>
        <v>3.95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>
        <v>0</v>
      </c>
      <c r="AE216" s="98">
        <v>0</v>
      </c>
      <c r="AF216" s="98">
        <v>0</v>
      </c>
      <c r="AG216" s="98">
        <v>1</v>
      </c>
      <c r="AH216" s="98">
        <v>2</v>
      </c>
      <c r="AI216" s="98">
        <v>2</v>
      </c>
      <c r="AJ216" s="98">
        <v>3</v>
      </c>
      <c r="AK216" s="46">
        <f t="shared" si="99"/>
        <v>9</v>
      </c>
      <c r="AL216" s="54">
        <v>1.95</v>
      </c>
      <c r="AM216" s="114">
        <f t="shared" si="100"/>
        <v>19.95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>
        <v>0</v>
      </c>
      <c r="AT216" s="98">
        <v>0</v>
      </c>
      <c r="AU216" s="98">
        <v>0</v>
      </c>
      <c r="AV216" s="98">
        <v>0</v>
      </c>
      <c r="AW216" s="98">
        <v>0</v>
      </c>
      <c r="AX216" s="98">
        <v>0</v>
      </c>
      <c r="AY216" s="98">
        <v>0</v>
      </c>
      <c r="AZ216" s="46">
        <f t="shared" si="101"/>
        <v>0</v>
      </c>
      <c r="BA216" s="54">
        <v>0</v>
      </c>
      <c r="BB216" s="114">
        <f t="shared" si="102"/>
        <v>0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>
        <v>0</v>
      </c>
      <c r="BI216" s="98">
        <v>0</v>
      </c>
      <c r="BJ216" s="98">
        <v>0</v>
      </c>
      <c r="BK216" s="98">
        <v>0</v>
      </c>
      <c r="BL216" s="98">
        <v>0</v>
      </c>
      <c r="BM216" s="98">
        <v>0</v>
      </c>
      <c r="BN216" s="98">
        <v>0</v>
      </c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>
        <v>0</v>
      </c>
      <c r="BX216" s="98">
        <v>0</v>
      </c>
      <c r="BY216" s="98">
        <v>0</v>
      </c>
      <c r="BZ216" s="98">
        <v>0</v>
      </c>
      <c r="CA216" s="98">
        <v>0</v>
      </c>
      <c r="CB216" s="98">
        <v>0</v>
      </c>
      <c r="CC216" s="98">
        <v>0</v>
      </c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1</v>
      </c>
      <c r="CP216" s="91">
        <f t="shared" si="94"/>
        <v>2</v>
      </c>
      <c r="CQ216" s="91">
        <f t="shared" si="95"/>
        <v>2</v>
      </c>
      <c r="CR216" s="91">
        <f t="shared" si="96"/>
        <v>3</v>
      </c>
      <c r="CS216" s="52">
        <f t="shared" si="108"/>
        <v>3.9</v>
      </c>
      <c r="CT216" s="52">
        <f t="shared" si="109"/>
        <v>10</v>
      </c>
      <c r="CU216" s="53">
        <f t="shared" si="110"/>
        <v>2.5641025641025643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>
        <v>0</v>
      </c>
      <c r="P217" s="98">
        <v>0</v>
      </c>
      <c r="Q217" s="98">
        <v>0</v>
      </c>
      <c r="R217" s="98">
        <v>0</v>
      </c>
      <c r="S217" s="98">
        <v>0</v>
      </c>
      <c r="T217" s="98">
        <v>0</v>
      </c>
      <c r="U217" s="98">
        <v>0</v>
      </c>
      <c r="V217" s="46">
        <f t="shared" si="97"/>
        <v>1</v>
      </c>
      <c r="W217" s="54">
        <v>1.95</v>
      </c>
      <c r="X217" s="114">
        <f t="shared" si="98"/>
        <v>2.95</v>
      </c>
      <c r="Y217" s="98">
        <v>0</v>
      </c>
      <c r="Z217" s="98">
        <v>0</v>
      </c>
      <c r="AA217" s="98">
        <v>0</v>
      </c>
      <c r="AB217" s="98">
        <v>0</v>
      </c>
      <c r="AC217" s="98">
        <v>5</v>
      </c>
      <c r="AD217" s="98">
        <v>1</v>
      </c>
      <c r="AE217" s="98">
        <v>7</v>
      </c>
      <c r="AF217" s="98">
        <v>0</v>
      </c>
      <c r="AG217" s="98">
        <v>4</v>
      </c>
      <c r="AH217" s="98">
        <v>5</v>
      </c>
      <c r="AI217" s="98">
        <v>6</v>
      </c>
      <c r="AJ217" s="98">
        <v>2</v>
      </c>
      <c r="AK217" s="46">
        <f t="shared" si="99"/>
        <v>30</v>
      </c>
      <c r="AL217" s="54">
        <v>15.6</v>
      </c>
      <c r="AM217" s="114">
        <f t="shared" si="100"/>
        <v>75.599999999999994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>
        <v>0</v>
      </c>
      <c r="AT217" s="98">
        <v>0</v>
      </c>
      <c r="AU217" s="98">
        <v>0</v>
      </c>
      <c r="AV217" s="98">
        <v>0</v>
      </c>
      <c r="AW217" s="98">
        <v>0</v>
      </c>
      <c r="AX217" s="98">
        <v>0</v>
      </c>
      <c r="AY217" s="98">
        <v>0</v>
      </c>
      <c r="AZ217" s="46">
        <f t="shared" si="101"/>
        <v>0</v>
      </c>
      <c r="BA217" s="54">
        <v>0</v>
      </c>
      <c r="BB217" s="114">
        <f t="shared" si="102"/>
        <v>0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>
        <v>0</v>
      </c>
      <c r="BI217" s="98">
        <v>0</v>
      </c>
      <c r="BJ217" s="98">
        <v>0</v>
      </c>
      <c r="BK217" s="98">
        <v>0</v>
      </c>
      <c r="BL217" s="98">
        <v>0</v>
      </c>
      <c r="BM217" s="98">
        <v>0</v>
      </c>
      <c r="BN217" s="98">
        <v>0</v>
      </c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>
        <v>0</v>
      </c>
      <c r="BX217" s="98">
        <v>0</v>
      </c>
      <c r="BY217" s="98">
        <v>0</v>
      </c>
      <c r="BZ217" s="98">
        <v>0</v>
      </c>
      <c r="CA217" s="98">
        <v>0</v>
      </c>
      <c r="CB217" s="98">
        <v>0</v>
      </c>
      <c r="CC217" s="98">
        <v>0</v>
      </c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5</v>
      </c>
      <c r="CL217" s="91">
        <f t="shared" si="90"/>
        <v>1</v>
      </c>
      <c r="CM217" s="91">
        <f t="shared" si="91"/>
        <v>7</v>
      </c>
      <c r="CN217" s="91">
        <f t="shared" si="92"/>
        <v>0</v>
      </c>
      <c r="CO217" s="91">
        <f t="shared" si="93"/>
        <v>4</v>
      </c>
      <c r="CP217" s="91">
        <f t="shared" si="94"/>
        <v>5</v>
      </c>
      <c r="CQ217" s="91">
        <f t="shared" si="95"/>
        <v>6</v>
      </c>
      <c r="CR217" s="91">
        <f t="shared" si="96"/>
        <v>2</v>
      </c>
      <c r="CS217" s="52">
        <f t="shared" si="108"/>
        <v>17.55</v>
      </c>
      <c r="CT217" s="52">
        <f t="shared" si="109"/>
        <v>31</v>
      </c>
      <c r="CU217" s="53">
        <f t="shared" si="110"/>
        <v>1.7663817663817662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>
        <v>0</v>
      </c>
      <c r="Q218" s="98">
        <v>0</v>
      </c>
      <c r="R218" s="98">
        <v>0</v>
      </c>
      <c r="S218" s="98">
        <v>0</v>
      </c>
      <c r="T218" s="98">
        <v>0</v>
      </c>
      <c r="U218" s="98">
        <v>0</v>
      </c>
      <c r="V218" s="46">
        <f t="shared" si="97"/>
        <v>0</v>
      </c>
      <c r="W218" s="54">
        <v>0</v>
      </c>
      <c r="X218" s="114">
        <f t="shared" si="98"/>
        <v>0</v>
      </c>
      <c r="Y218" s="98">
        <v>3</v>
      </c>
      <c r="Z218" s="98">
        <v>1</v>
      </c>
      <c r="AA218" s="98">
        <v>0</v>
      </c>
      <c r="AB218" s="98">
        <v>2</v>
      </c>
      <c r="AC218" s="98">
        <v>2</v>
      </c>
      <c r="AD218" s="98">
        <v>2</v>
      </c>
      <c r="AE218" s="98">
        <v>0</v>
      </c>
      <c r="AF218" s="98">
        <v>4</v>
      </c>
      <c r="AG218" s="98">
        <v>0</v>
      </c>
      <c r="AH218" s="98">
        <v>2</v>
      </c>
      <c r="AI218" s="98">
        <v>0</v>
      </c>
      <c r="AJ218" s="98">
        <v>1</v>
      </c>
      <c r="AK218" s="46">
        <f t="shared" si="99"/>
        <v>17</v>
      </c>
      <c r="AL218" s="54">
        <v>19.5</v>
      </c>
      <c r="AM218" s="114">
        <f t="shared" si="100"/>
        <v>49.5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>
        <v>0</v>
      </c>
      <c r="AT218" s="98">
        <v>0</v>
      </c>
      <c r="AU218" s="98">
        <v>0</v>
      </c>
      <c r="AV218" s="98">
        <v>0</v>
      </c>
      <c r="AW218" s="98">
        <v>0</v>
      </c>
      <c r="AX218" s="98">
        <v>0</v>
      </c>
      <c r="AY218" s="98">
        <v>0</v>
      </c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>
        <v>0</v>
      </c>
      <c r="BI218" s="98">
        <v>0</v>
      </c>
      <c r="BJ218" s="98">
        <v>0</v>
      </c>
      <c r="BK218" s="98">
        <v>0</v>
      </c>
      <c r="BL218" s="98">
        <v>0</v>
      </c>
      <c r="BM218" s="98">
        <v>0</v>
      </c>
      <c r="BN218" s="98">
        <v>0</v>
      </c>
      <c r="BO218" s="51">
        <f t="shared" si="103"/>
        <v>0</v>
      </c>
      <c r="BP218" s="54">
        <v>0</v>
      </c>
      <c r="BQ218" s="114">
        <f t="shared" si="104"/>
        <v>0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>
        <v>0</v>
      </c>
      <c r="BX218" s="98">
        <v>0</v>
      </c>
      <c r="BY218" s="98">
        <v>0</v>
      </c>
      <c r="BZ218" s="98">
        <v>0</v>
      </c>
      <c r="CA218" s="98">
        <v>0</v>
      </c>
      <c r="CB218" s="98">
        <v>0</v>
      </c>
      <c r="CC218" s="98">
        <v>0</v>
      </c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2</v>
      </c>
      <c r="CL218" s="91">
        <f t="shared" si="90"/>
        <v>2</v>
      </c>
      <c r="CM218" s="91">
        <f t="shared" si="91"/>
        <v>0</v>
      </c>
      <c r="CN218" s="91">
        <f t="shared" si="92"/>
        <v>4</v>
      </c>
      <c r="CO218" s="91">
        <f t="shared" si="93"/>
        <v>0</v>
      </c>
      <c r="CP218" s="91">
        <f t="shared" si="94"/>
        <v>2</v>
      </c>
      <c r="CQ218" s="91">
        <f t="shared" si="95"/>
        <v>0</v>
      </c>
      <c r="CR218" s="91">
        <f t="shared" si="96"/>
        <v>1</v>
      </c>
      <c r="CS218" s="52">
        <f t="shared" si="108"/>
        <v>19.5</v>
      </c>
      <c r="CT218" s="52">
        <f t="shared" si="109"/>
        <v>17</v>
      </c>
      <c r="CU218" s="53">
        <f t="shared" si="110"/>
        <v>0.87179487179487181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>
        <v>0</v>
      </c>
      <c r="P219" s="98">
        <v>0</v>
      </c>
      <c r="Q219" s="98">
        <v>1</v>
      </c>
      <c r="R219" s="98">
        <v>0</v>
      </c>
      <c r="S219" s="98">
        <v>0</v>
      </c>
      <c r="T219" s="98">
        <v>0</v>
      </c>
      <c r="U219" s="98">
        <v>1</v>
      </c>
      <c r="V219" s="46">
        <f t="shared" si="97"/>
        <v>2</v>
      </c>
      <c r="W219" s="54">
        <v>0</v>
      </c>
      <c r="X219" s="114">
        <f t="shared" si="98"/>
        <v>4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>
        <v>0</v>
      </c>
      <c r="AE219" s="98">
        <v>0</v>
      </c>
      <c r="AF219" s="98">
        <v>0</v>
      </c>
      <c r="AG219" s="98">
        <v>0</v>
      </c>
      <c r="AH219" s="98">
        <v>0</v>
      </c>
      <c r="AI219" s="98">
        <v>1</v>
      </c>
      <c r="AJ219" s="98">
        <v>0</v>
      </c>
      <c r="AK219" s="46">
        <f t="shared" si="99"/>
        <v>5</v>
      </c>
      <c r="AL219" s="54">
        <v>7.8</v>
      </c>
      <c r="AM219" s="114">
        <f t="shared" si="100"/>
        <v>13.8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>
        <v>0</v>
      </c>
      <c r="AT219" s="98">
        <v>0</v>
      </c>
      <c r="AU219" s="98">
        <v>0</v>
      </c>
      <c r="AV219" s="98">
        <v>0</v>
      </c>
      <c r="AW219" s="98">
        <v>0</v>
      </c>
      <c r="AX219" s="98">
        <v>0</v>
      </c>
      <c r="AY219" s="98">
        <v>0</v>
      </c>
      <c r="AZ219" s="46">
        <f t="shared" si="101"/>
        <v>0</v>
      </c>
      <c r="BA219" s="54">
        <v>0</v>
      </c>
      <c r="BB219" s="114">
        <f t="shared" si="102"/>
        <v>0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>
        <v>0</v>
      </c>
      <c r="BI219" s="98">
        <v>0</v>
      </c>
      <c r="BJ219" s="98">
        <v>0</v>
      </c>
      <c r="BK219" s="98">
        <v>0</v>
      </c>
      <c r="BL219" s="98">
        <v>0</v>
      </c>
      <c r="BM219" s="98">
        <v>0</v>
      </c>
      <c r="BN219" s="98">
        <v>0</v>
      </c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>
        <v>0</v>
      </c>
      <c r="BX219" s="98">
        <v>0</v>
      </c>
      <c r="BY219" s="98">
        <v>0</v>
      </c>
      <c r="BZ219" s="98">
        <v>0</v>
      </c>
      <c r="CA219" s="98">
        <v>0</v>
      </c>
      <c r="CB219" s="98">
        <v>0</v>
      </c>
      <c r="CC219" s="98">
        <v>0</v>
      </c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1</v>
      </c>
      <c r="CO219" s="91">
        <f t="shared" si="93"/>
        <v>0</v>
      </c>
      <c r="CP219" s="91">
        <f t="shared" si="94"/>
        <v>0</v>
      </c>
      <c r="CQ219" s="91">
        <f t="shared" si="95"/>
        <v>1</v>
      </c>
      <c r="CR219" s="91">
        <f t="shared" si="96"/>
        <v>1</v>
      </c>
      <c r="CS219" s="52">
        <f t="shared" si="108"/>
        <v>7.8</v>
      </c>
      <c r="CT219" s="52">
        <f t="shared" si="109"/>
        <v>7</v>
      </c>
      <c r="CU219" s="53">
        <f t="shared" si="110"/>
        <v>0.89743589743589747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>
        <v>0</v>
      </c>
      <c r="P220" s="98">
        <v>0</v>
      </c>
      <c r="Q220" s="98">
        <v>0</v>
      </c>
      <c r="R220" s="98">
        <v>0</v>
      </c>
      <c r="S220" s="98">
        <v>1</v>
      </c>
      <c r="T220" s="98">
        <v>0</v>
      </c>
      <c r="U220" s="98">
        <v>0</v>
      </c>
      <c r="V220" s="46">
        <f t="shared" si="97"/>
        <v>1</v>
      </c>
      <c r="W220" s="54">
        <v>0</v>
      </c>
      <c r="X220" s="114">
        <f t="shared" si="98"/>
        <v>2</v>
      </c>
      <c r="Y220" s="98">
        <v>0</v>
      </c>
      <c r="Z220" s="98">
        <v>9</v>
      </c>
      <c r="AA220" s="98">
        <v>0</v>
      </c>
      <c r="AB220" s="98">
        <v>9</v>
      </c>
      <c r="AC220" s="98">
        <v>2</v>
      </c>
      <c r="AD220" s="98">
        <v>6</v>
      </c>
      <c r="AE220" s="98">
        <v>7</v>
      </c>
      <c r="AF220" s="98">
        <v>10</v>
      </c>
      <c r="AG220" s="98">
        <v>4</v>
      </c>
      <c r="AH220" s="98">
        <v>4</v>
      </c>
      <c r="AI220" s="98">
        <v>7</v>
      </c>
      <c r="AJ220" s="98">
        <v>1</v>
      </c>
      <c r="AK220" s="46">
        <f t="shared" si="99"/>
        <v>59</v>
      </c>
      <c r="AL220" s="54">
        <v>50.7</v>
      </c>
      <c r="AM220" s="114">
        <f t="shared" si="100"/>
        <v>159.69999999999999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>
        <v>0</v>
      </c>
      <c r="AT220" s="98">
        <v>0</v>
      </c>
      <c r="AU220" s="98">
        <v>0</v>
      </c>
      <c r="AV220" s="98">
        <v>0</v>
      </c>
      <c r="AW220" s="98">
        <v>0</v>
      </c>
      <c r="AX220" s="98">
        <v>0</v>
      </c>
      <c r="AY220" s="98">
        <v>0</v>
      </c>
      <c r="AZ220" s="46">
        <f t="shared" si="101"/>
        <v>0</v>
      </c>
      <c r="BA220" s="54">
        <v>0</v>
      </c>
      <c r="BB220" s="114">
        <f t="shared" si="102"/>
        <v>0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>
        <v>0</v>
      </c>
      <c r="BI220" s="98">
        <v>0</v>
      </c>
      <c r="BJ220" s="98">
        <v>0</v>
      </c>
      <c r="BK220" s="98">
        <v>0</v>
      </c>
      <c r="BL220" s="98">
        <v>0</v>
      </c>
      <c r="BM220" s="98">
        <v>0</v>
      </c>
      <c r="BN220" s="98">
        <v>0</v>
      </c>
      <c r="BO220" s="51">
        <f t="shared" si="103"/>
        <v>0</v>
      </c>
      <c r="BP220" s="54">
        <v>0</v>
      </c>
      <c r="BQ220" s="114">
        <f t="shared" si="104"/>
        <v>0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>
        <v>0</v>
      </c>
      <c r="BX220" s="98">
        <v>0</v>
      </c>
      <c r="BY220" s="98">
        <v>0</v>
      </c>
      <c r="BZ220" s="98">
        <v>0</v>
      </c>
      <c r="CA220" s="98">
        <v>0</v>
      </c>
      <c r="CB220" s="98">
        <v>0</v>
      </c>
      <c r="CC220" s="98">
        <v>0</v>
      </c>
      <c r="CD220" s="51">
        <f t="shared" si="105"/>
        <v>0</v>
      </c>
      <c r="CE220" s="54">
        <v>0</v>
      </c>
      <c r="CF220" s="114">
        <f t="shared" si="106"/>
        <v>0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2</v>
      </c>
      <c r="CL220" s="91">
        <f t="shared" si="90"/>
        <v>6</v>
      </c>
      <c r="CM220" s="91">
        <f t="shared" si="91"/>
        <v>7</v>
      </c>
      <c r="CN220" s="91">
        <f t="shared" si="92"/>
        <v>10</v>
      </c>
      <c r="CO220" s="91">
        <f t="shared" si="93"/>
        <v>4</v>
      </c>
      <c r="CP220" s="91">
        <f t="shared" si="94"/>
        <v>5</v>
      </c>
      <c r="CQ220" s="91">
        <f t="shared" si="95"/>
        <v>7</v>
      </c>
      <c r="CR220" s="91">
        <f t="shared" si="96"/>
        <v>1</v>
      </c>
      <c r="CS220" s="52">
        <f t="shared" si="108"/>
        <v>50.7</v>
      </c>
      <c r="CT220" s="52">
        <f t="shared" si="109"/>
        <v>60</v>
      </c>
      <c r="CU220" s="53">
        <f t="shared" si="110"/>
        <v>1.1834319526627217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>
        <v>0</v>
      </c>
      <c r="P221" s="98">
        <v>0</v>
      </c>
      <c r="Q221" s="98">
        <v>3</v>
      </c>
      <c r="R221" s="98">
        <v>0</v>
      </c>
      <c r="S221" s="98">
        <v>0</v>
      </c>
      <c r="T221" s="98">
        <v>0</v>
      </c>
      <c r="U221" s="98">
        <v>0</v>
      </c>
      <c r="V221" s="46">
        <f t="shared" si="97"/>
        <v>16</v>
      </c>
      <c r="W221" s="54">
        <v>25.35</v>
      </c>
      <c r="X221" s="114">
        <f t="shared" si="98"/>
        <v>48.35</v>
      </c>
      <c r="Y221" s="98">
        <v>15</v>
      </c>
      <c r="Z221" s="98">
        <v>9</v>
      </c>
      <c r="AA221" s="98">
        <v>12</v>
      </c>
      <c r="AB221" s="98">
        <v>3</v>
      </c>
      <c r="AC221" s="98">
        <v>5</v>
      </c>
      <c r="AD221" s="98">
        <v>5</v>
      </c>
      <c r="AE221" s="98">
        <v>25</v>
      </c>
      <c r="AF221" s="98">
        <v>3</v>
      </c>
      <c r="AG221" s="98">
        <v>17</v>
      </c>
      <c r="AH221" s="98">
        <v>10</v>
      </c>
      <c r="AI221" s="98">
        <v>17</v>
      </c>
      <c r="AJ221" s="98">
        <v>4</v>
      </c>
      <c r="AK221" s="46">
        <f t="shared" si="99"/>
        <v>125</v>
      </c>
      <c r="AL221" s="54">
        <v>95.55</v>
      </c>
      <c r="AM221" s="114">
        <f t="shared" si="100"/>
        <v>321.55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>
        <v>0</v>
      </c>
      <c r="AT221" s="98">
        <v>0</v>
      </c>
      <c r="AU221" s="98">
        <v>0</v>
      </c>
      <c r="AV221" s="98">
        <v>1</v>
      </c>
      <c r="AW221" s="98">
        <v>0</v>
      </c>
      <c r="AX221" s="98">
        <v>0</v>
      </c>
      <c r="AY221" s="98">
        <v>0</v>
      </c>
      <c r="AZ221" s="46">
        <f t="shared" si="101"/>
        <v>2</v>
      </c>
      <c r="BA221" s="54">
        <v>1.99</v>
      </c>
      <c r="BB221" s="114">
        <f t="shared" si="102"/>
        <v>4.99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>
        <v>0</v>
      </c>
      <c r="BI221" s="98">
        <v>0</v>
      </c>
      <c r="BJ221" s="98">
        <v>0</v>
      </c>
      <c r="BK221" s="98">
        <v>0</v>
      </c>
      <c r="BL221" s="98">
        <v>0</v>
      </c>
      <c r="BM221" s="98">
        <v>0</v>
      </c>
      <c r="BN221" s="98">
        <v>0</v>
      </c>
      <c r="BO221" s="51">
        <f t="shared" si="103"/>
        <v>1</v>
      </c>
      <c r="BP221" s="54">
        <v>4</v>
      </c>
      <c r="BQ221" s="114">
        <f t="shared" si="104"/>
        <v>6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>
        <v>0</v>
      </c>
      <c r="BX221" s="98">
        <v>0</v>
      </c>
      <c r="BY221" s="98">
        <v>2</v>
      </c>
      <c r="BZ221" s="98">
        <v>0</v>
      </c>
      <c r="CA221" s="98">
        <v>0</v>
      </c>
      <c r="CB221" s="98">
        <v>0</v>
      </c>
      <c r="CC221" s="98">
        <v>0</v>
      </c>
      <c r="CD221" s="51">
        <f t="shared" si="105"/>
        <v>2</v>
      </c>
      <c r="CE221" s="54">
        <v>0</v>
      </c>
      <c r="CF221" s="114">
        <f t="shared" si="106"/>
        <v>4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5</v>
      </c>
      <c r="CL221" s="91">
        <f t="shared" si="90"/>
        <v>5</v>
      </c>
      <c r="CM221" s="91">
        <f t="shared" si="91"/>
        <v>25</v>
      </c>
      <c r="CN221" s="91">
        <f t="shared" si="92"/>
        <v>8</v>
      </c>
      <c r="CO221" s="91">
        <f t="shared" si="93"/>
        <v>18</v>
      </c>
      <c r="CP221" s="91">
        <f t="shared" si="94"/>
        <v>10</v>
      </c>
      <c r="CQ221" s="91">
        <f t="shared" si="95"/>
        <v>17</v>
      </c>
      <c r="CR221" s="91">
        <f t="shared" si="96"/>
        <v>4</v>
      </c>
      <c r="CS221" s="52">
        <f t="shared" si="108"/>
        <v>126.89</v>
      </c>
      <c r="CT221" s="52">
        <f t="shared" si="109"/>
        <v>146</v>
      </c>
      <c r="CU221" s="53">
        <f t="shared" si="110"/>
        <v>1.1506028843880527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4</v>
      </c>
      <c r="O222" s="98">
        <v>7</v>
      </c>
      <c r="P222" s="98">
        <v>2</v>
      </c>
      <c r="Q222" s="98">
        <v>4</v>
      </c>
      <c r="R222" s="98">
        <v>1</v>
      </c>
      <c r="S222" s="98">
        <v>1</v>
      </c>
      <c r="T222" s="98">
        <v>3</v>
      </c>
      <c r="U222" s="98">
        <v>0</v>
      </c>
      <c r="V222" s="46">
        <f t="shared" si="97"/>
        <v>27</v>
      </c>
      <c r="W222" s="54">
        <v>31.2</v>
      </c>
      <c r="X222" s="114">
        <f t="shared" si="98"/>
        <v>82.2</v>
      </c>
      <c r="Y222" s="98">
        <v>7</v>
      </c>
      <c r="Z222" s="98">
        <v>4</v>
      </c>
      <c r="AA222" s="98">
        <v>4</v>
      </c>
      <c r="AB222" s="98">
        <v>7</v>
      </c>
      <c r="AC222" s="98">
        <v>5</v>
      </c>
      <c r="AD222" s="98">
        <v>4</v>
      </c>
      <c r="AE222" s="98">
        <v>2</v>
      </c>
      <c r="AF222" s="98">
        <v>5</v>
      </c>
      <c r="AG222" s="98">
        <v>4</v>
      </c>
      <c r="AH222" s="98">
        <v>1</v>
      </c>
      <c r="AI222" s="98">
        <v>3</v>
      </c>
      <c r="AJ222" s="98">
        <v>0</v>
      </c>
      <c r="AK222" s="46">
        <f t="shared" si="99"/>
        <v>46</v>
      </c>
      <c r="AL222" s="54">
        <v>60.45</v>
      </c>
      <c r="AM222" s="114">
        <f t="shared" si="100"/>
        <v>141.44999999999999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>
        <v>0</v>
      </c>
      <c r="AT222" s="98">
        <v>0</v>
      </c>
      <c r="AU222" s="98">
        <v>0</v>
      </c>
      <c r="AV222" s="98">
        <v>0</v>
      </c>
      <c r="AW222" s="98">
        <v>0</v>
      </c>
      <c r="AX222" s="98">
        <v>0</v>
      </c>
      <c r="AY222" s="98">
        <v>0</v>
      </c>
      <c r="AZ222" s="46">
        <f t="shared" si="101"/>
        <v>0</v>
      </c>
      <c r="BA222" s="54">
        <v>0</v>
      </c>
      <c r="BB222" s="114">
        <f t="shared" si="102"/>
        <v>0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>
        <v>0</v>
      </c>
      <c r="BI222" s="98">
        <v>0</v>
      </c>
      <c r="BJ222" s="98">
        <v>0</v>
      </c>
      <c r="BK222" s="98">
        <v>0</v>
      </c>
      <c r="BL222" s="98">
        <v>0</v>
      </c>
      <c r="BM222" s="98">
        <v>0</v>
      </c>
      <c r="BN222" s="98">
        <v>0</v>
      </c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>
        <v>0</v>
      </c>
      <c r="BX222" s="98">
        <v>0</v>
      </c>
      <c r="BY222" s="98">
        <v>0</v>
      </c>
      <c r="BZ222" s="98">
        <v>0</v>
      </c>
      <c r="CA222" s="98">
        <v>0</v>
      </c>
      <c r="CB222" s="98">
        <v>0</v>
      </c>
      <c r="CC222" s="98">
        <v>0</v>
      </c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9</v>
      </c>
      <c r="CL222" s="91">
        <f t="shared" si="90"/>
        <v>11</v>
      </c>
      <c r="CM222" s="91">
        <f t="shared" si="91"/>
        <v>4</v>
      </c>
      <c r="CN222" s="91">
        <f t="shared" si="92"/>
        <v>9</v>
      </c>
      <c r="CO222" s="91">
        <f t="shared" si="93"/>
        <v>5</v>
      </c>
      <c r="CP222" s="91">
        <f t="shared" si="94"/>
        <v>2</v>
      </c>
      <c r="CQ222" s="91">
        <f t="shared" si="95"/>
        <v>6</v>
      </c>
      <c r="CR222" s="91">
        <f t="shared" si="96"/>
        <v>0</v>
      </c>
      <c r="CS222" s="52">
        <f t="shared" si="108"/>
        <v>91.65</v>
      </c>
      <c r="CT222" s="52">
        <f t="shared" si="109"/>
        <v>73</v>
      </c>
      <c r="CU222" s="53">
        <f t="shared" si="110"/>
        <v>0.79650845608292409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>
        <v>3</v>
      </c>
      <c r="P223" s="98">
        <v>3</v>
      </c>
      <c r="Q223" s="98">
        <v>0</v>
      </c>
      <c r="R223" s="98">
        <v>10</v>
      </c>
      <c r="S223" s="98">
        <v>17</v>
      </c>
      <c r="T223" s="98">
        <v>14</v>
      </c>
      <c r="U223" s="98">
        <v>11</v>
      </c>
      <c r="V223" s="46">
        <f t="shared" si="97"/>
        <v>61</v>
      </c>
      <c r="W223" s="54">
        <v>11.7</v>
      </c>
      <c r="X223" s="114">
        <f t="shared" si="98"/>
        <v>131.69999999999999</v>
      </c>
      <c r="Y223" s="98">
        <v>4</v>
      </c>
      <c r="Z223" s="98">
        <v>4</v>
      </c>
      <c r="AA223" s="98">
        <v>1</v>
      </c>
      <c r="AB223" s="98">
        <v>10</v>
      </c>
      <c r="AC223" s="98">
        <v>8</v>
      </c>
      <c r="AD223" s="98">
        <v>6</v>
      </c>
      <c r="AE223" s="98">
        <v>5</v>
      </c>
      <c r="AF223" s="98">
        <v>24</v>
      </c>
      <c r="AG223" s="98">
        <v>23</v>
      </c>
      <c r="AH223" s="98">
        <v>9</v>
      </c>
      <c r="AI223" s="98">
        <v>7</v>
      </c>
      <c r="AJ223" s="98">
        <v>7</v>
      </c>
      <c r="AK223" s="46">
        <f t="shared" si="99"/>
        <v>108</v>
      </c>
      <c r="AL223" s="54">
        <v>66.3</v>
      </c>
      <c r="AM223" s="114">
        <f t="shared" si="100"/>
        <v>274.3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>
        <v>0</v>
      </c>
      <c r="AT223" s="98">
        <v>0</v>
      </c>
      <c r="AU223" s="98">
        <v>0</v>
      </c>
      <c r="AV223" s="98">
        <v>1</v>
      </c>
      <c r="AW223" s="98">
        <v>1</v>
      </c>
      <c r="AX223" s="98">
        <v>0</v>
      </c>
      <c r="AY223" s="98">
        <v>0</v>
      </c>
      <c r="AZ223" s="46">
        <f t="shared" si="101"/>
        <v>2</v>
      </c>
      <c r="BA223" s="54">
        <v>0</v>
      </c>
      <c r="BB223" s="114">
        <f t="shared" si="102"/>
        <v>4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>
        <v>0</v>
      </c>
      <c r="BI223" s="98">
        <v>0</v>
      </c>
      <c r="BJ223" s="98">
        <v>0</v>
      </c>
      <c r="BK223" s="98">
        <v>0</v>
      </c>
      <c r="BL223" s="98">
        <v>0</v>
      </c>
      <c r="BM223" s="98">
        <v>0</v>
      </c>
      <c r="BN223" s="98">
        <v>0</v>
      </c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0</v>
      </c>
      <c r="BT223" s="98">
        <v>0</v>
      </c>
      <c r="BU223" s="98">
        <v>0</v>
      </c>
      <c r="BV223" s="98">
        <v>0</v>
      </c>
      <c r="BW223" s="98">
        <v>1</v>
      </c>
      <c r="BX223" s="98">
        <v>1</v>
      </c>
      <c r="BY223" s="98">
        <v>0</v>
      </c>
      <c r="BZ223" s="98">
        <v>1</v>
      </c>
      <c r="CA223" s="98">
        <v>0</v>
      </c>
      <c r="CB223" s="98">
        <v>0</v>
      </c>
      <c r="CC223" s="98">
        <v>0</v>
      </c>
      <c r="CD223" s="51">
        <f t="shared" si="105"/>
        <v>3</v>
      </c>
      <c r="CE223" s="54">
        <v>4</v>
      </c>
      <c r="CF223" s="114">
        <f t="shared" si="106"/>
        <v>10</v>
      </c>
      <c r="CG223" s="91">
        <f t="shared" si="107"/>
        <v>6</v>
      </c>
      <c r="CH223" s="91">
        <f t="shared" si="86"/>
        <v>4</v>
      </c>
      <c r="CI223" s="91">
        <f t="shared" si="87"/>
        <v>2</v>
      </c>
      <c r="CJ223" s="91">
        <f t="shared" si="88"/>
        <v>10</v>
      </c>
      <c r="CK223" s="91">
        <f t="shared" si="89"/>
        <v>8</v>
      </c>
      <c r="CL223" s="91">
        <f t="shared" si="90"/>
        <v>10</v>
      </c>
      <c r="CM223" s="91">
        <f t="shared" si="91"/>
        <v>9</v>
      </c>
      <c r="CN223" s="91">
        <f t="shared" si="92"/>
        <v>24</v>
      </c>
      <c r="CO223" s="91">
        <f t="shared" si="93"/>
        <v>35</v>
      </c>
      <c r="CP223" s="91">
        <f t="shared" si="94"/>
        <v>27</v>
      </c>
      <c r="CQ223" s="91">
        <f t="shared" si="95"/>
        <v>21</v>
      </c>
      <c r="CR223" s="91">
        <f t="shared" si="96"/>
        <v>18</v>
      </c>
      <c r="CS223" s="52">
        <f t="shared" si="108"/>
        <v>82</v>
      </c>
      <c r="CT223" s="52">
        <f t="shared" si="109"/>
        <v>174</v>
      </c>
      <c r="CU223" s="53">
        <f t="shared" si="110"/>
        <v>2.1219512195121952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>
        <v>0</v>
      </c>
      <c r="P224" s="98">
        <v>0</v>
      </c>
      <c r="Q224" s="98">
        <v>0</v>
      </c>
      <c r="R224" s="98">
        <v>0</v>
      </c>
      <c r="S224" s="98">
        <v>0</v>
      </c>
      <c r="T224" s="98">
        <v>0</v>
      </c>
      <c r="U224" s="98">
        <v>0</v>
      </c>
      <c r="V224" s="46">
        <f t="shared" si="97"/>
        <v>0</v>
      </c>
      <c r="W224" s="54">
        <v>0</v>
      </c>
      <c r="X224" s="114">
        <f t="shared" si="98"/>
        <v>0</v>
      </c>
      <c r="Y224" s="98">
        <v>1</v>
      </c>
      <c r="Z224" s="98">
        <v>3</v>
      </c>
      <c r="AA224" s="98">
        <v>0</v>
      </c>
      <c r="AB224" s="98">
        <v>5</v>
      </c>
      <c r="AC224" s="98">
        <v>3</v>
      </c>
      <c r="AD224" s="98">
        <v>1</v>
      </c>
      <c r="AE224" s="98">
        <v>0</v>
      </c>
      <c r="AF224" s="98">
        <v>0</v>
      </c>
      <c r="AG224" s="98">
        <v>0</v>
      </c>
      <c r="AH224" s="98">
        <v>3</v>
      </c>
      <c r="AI224" s="98">
        <v>1</v>
      </c>
      <c r="AJ224" s="98">
        <v>3</v>
      </c>
      <c r="AK224" s="46">
        <f t="shared" si="99"/>
        <v>20</v>
      </c>
      <c r="AL224" s="54">
        <v>25.35</v>
      </c>
      <c r="AM224" s="114">
        <f t="shared" si="100"/>
        <v>61.35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>
        <v>0</v>
      </c>
      <c r="AT224" s="98">
        <v>0</v>
      </c>
      <c r="AU224" s="98">
        <v>0</v>
      </c>
      <c r="AV224" s="98">
        <v>0</v>
      </c>
      <c r="AW224" s="98">
        <v>0</v>
      </c>
      <c r="AX224" s="98">
        <v>0</v>
      </c>
      <c r="AY224" s="98">
        <v>0</v>
      </c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>
        <v>0</v>
      </c>
      <c r="BI224" s="98">
        <v>0</v>
      </c>
      <c r="BJ224" s="98">
        <v>0</v>
      </c>
      <c r="BK224" s="98">
        <v>0</v>
      </c>
      <c r="BL224" s="98">
        <v>0</v>
      </c>
      <c r="BM224" s="98">
        <v>0</v>
      </c>
      <c r="BN224" s="98">
        <v>0</v>
      </c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>
        <v>0</v>
      </c>
      <c r="BX224" s="98">
        <v>0</v>
      </c>
      <c r="BY224" s="98">
        <v>0</v>
      </c>
      <c r="BZ224" s="98">
        <v>0</v>
      </c>
      <c r="CA224" s="98">
        <v>0</v>
      </c>
      <c r="CB224" s="98">
        <v>0</v>
      </c>
      <c r="CC224" s="98">
        <v>0</v>
      </c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3</v>
      </c>
      <c r="CL224" s="91">
        <f t="shared" si="90"/>
        <v>1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3</v>
      </c>
      <c r="CQ224" s="91">
        <f t="shared" si="95"/>
        <v>1</v>
      </c>
      <c r="CR224" s="91">
        <f t="shared" si="96"/>
        <v>3</v>
      </c>
      <c r="CS224" s="52">
        <f t="shared" si="108"/>
        <v>25.35</v>
      </c>
      <c r="CT224" s="52">
        <f t="shared" si="109"/>
        <v>20</v>
      </c>
      <c r="CU224" s="53">
        <f t="shared" si="110"/>
        <v>0.78895463510848118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1</v>
      </c>
      <c r="O225" s="98">
        <v>4</v>
      </c>
      <c r="P225" s="98">
        <v>4</v>
      </c>
      <c r="Q225" s="98">
        <v>7</v>
      </c>
      <c r="R225" s="98">
        <v>3</v>
      </c>
      <c r="S225" s="98">
        <v>4</v>
      </c>
      <c r="T225" s="98">
        <v>4</v>
      </c>
      <c r="U225" s="98">
        <v>1</v>
      </c>
      <c r="V225" s="46">
        <f t="shared" si="97"/>
        <v>35</v>
      </c>
      <c r="W225" s="54">
        <v>23.4</v>
      </c>
      <c r="X225" s="114">
        <f t="shared" si="98"/>
        <v>93.4</v>
      </c>
      <c r="Y225" s="98">
        <v>23</v>
      </c>
      <c r="Z225" s="98">
        <v>19</v>
      </c>
      <c r="AA225" s="98">
        <v>13</v>
      </c>
      <c r="AB225" s="98">
        <v>20</v>
      </c>
      <c r="AC225" s="98">
        <v>27</v>
      </c>
      <c r="AD225" s="98">
        <v>16</v>
      </c>
      <c r="AE225" s="98">
        <v>16</v>
      </c>
      <c r="AF225" s="98">
        <v>9</v>
      </c>
      <c r="AG225" s="98">
        <v>18</v>
      </c>
      <c r="AH225" s="98">
        <v>21</v>
      </c>
      <c r="AI225" s="98">
        <v>36</v>
      </c>
      <c r="AJ225" s="98">
        <v>11</v>
      </c>
      <c r="AK225" s="46">
        <f t="shared" si="99"/>
        <v>229</v>
      </c>
      <c r="AL225" s="54">
        <v>230.1</v>
      </c>
      <c r="AM225" s="114">
        <f t="shared" si="100"/>
        <v>646.1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>
        <v>0</v>
      </c>
      <c r="AT225" s="98">
        <v>0</v>
      </c>
      <c r="AU225" s="98">
        <v>0</v>
      </c>
      <c r="AV225" s="98">
        <v>0</v>
      </c>
      <c r="AW225" s="98">
        <v>2</v>
      </c>
      <c r="AX225" s="98">
        <v>3</v>
      </c>
      <c r="AY225" s="98">
        <v>1</v>
      </c>
      <c r="AZ225" s="46">
        <f t="shared" si="101"/>
        <v>8</v>
      </c>
      <c r="BA225" s="54">
        <v>3.98</v>
      </c>
      <c r="BB225" s="114">
        <f t="shared" si="102"/>
        <v>17.98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>
        <v>0</v>
      </c>
      <c r="BI225" s="98">
        <v>0</v>
      </c>
      <c r="BJ225" s="98">
        <v>0</v>
      </c>
      <c r="BK225" s="98">
        <v>0</v>
      </c>
      <c r="BL225" s="98">
        <v>0</v>
      </c>
      <c r="BM225" s="98">
        <v>0</v>
      </c>
      <c r="BN225" s="98">
        <v>0</v>
      </c>
      <c r="BO225" s="51">
        <f t="shared" si="103"/>
        <v>0</v>
      </c>
      <c r="BP225" s="54">
        <v>0</v>
      </c>
      <c r="BQ225" s="114">
        <f t="shared" si="104"/>
        <v>0</v>
      </c>
      <c r="BR225" s="98">
        <v>0</v>
      </c>
      <c r="BS225" s="98">
        <v>0</v>
      </c>
      <c r="BT225" s="98">
        <v>0</v>
      </c>
      <c r="BU225" s="98">
        <v>0</v>
      </c>
      <c r="BV225" s="98">
        <v>2</v>
      </c>
      <c r="BW225" s="98">
        <v>0</v>
      </c>
      <c r="BX225" s="98">
        <v>0</v>
      </c>
      <c r="BY225" s="98">
        <v>0</v>
      </c>
      <c r="BZ225" s="98">
        <v>0</v>
      </c>
      <c r="CA225" s="98">
        <v>0</v>
      </c>
      <c r="CB225" s="98">
        <v>0</v>
      </c>
      <c r="CC225" s="98">
        <v>0</v>
      </c>
      <c r="CD225" s="51">
        <f t="shared" si="105"/>
        <v>2</v>
      </c>
      <c r="CE225" s="54">
        <v>28</v>
      </c>
      <c r="CF225" s="114">
        <f t="shared" si="106"/>
        <v>32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30</v>
      </c>
      <c r="CL225" s="91">
        <f t="shared" si="90"/>
        <v>20</v>
      </c>
      <c r="CM225" s="91">
        <f t="shared" si="91"/>
        <v>20</v>
      </c>
      <c r="CN225" s="91">
        <f t="shared" si="92"/>
        <v>16</v>
      </c>
      <c r="CO225" s="91">
        <f t="shared" si="93"/>
        <v>21</v>
      </c>
      <c r="CP225" s="91">
        <f t="shared" si="94"/>
        <v>27</v>
      </c>
      <c r="CQ225" s="91">
        <f t="shared" si="95"/>
        <v>43</v>
      </c>
      <c r="CR225" s="91">
        <f t="shared" si="96"/>
        <v>13</v>
      </c>
      <c r="CS225" s="52">
        <f t="shared" si="108"/>
        <v>285.48</v>
      </c>
      <c r="CT225" s="52">
        <f t="shared" si="109"/>
        <v>274</v>
      </c>
      <c r="CU225" s="53">
        <f t="shared" si="110"/>
        <v>0.95978702536079574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2</v>
      </c>
      <c r="O226" s="98">
        <v>5</v>
      </c>
      <c r="P226" s="98">
        <v>3</v>
      </c>
      <c r="Q226" s="98">
        <v>6</v>
      </c>
      <c r="R226" s="98">
        <v>1</v>
      </c>
      <c r="S226" s="98">
        <v>1</v>
      </c>
      <c r="T226" s="98">
        <v>1</v>
      </c>
      <c r="U226" s="98">
        <v>1</v>
      </c>
      <c r="V226" s="46">
        <f t="shared" si="97"/>
        <v>24</v>
      </c>
      <c r="W226" s="54">
        <v>21.45</v>
      </c>
      <c r="X226" s="114">
        <f t="shared" si="98"/>
        <v>69.45</v>
      </c>
      <c r="Y226" s="98">
        <v>22</v>
      </c>
      <c r="Z226" s="98">
        <v>13</v>
      </c>
      <c r="AA226" s="98">
        <v>20</v>
      </c>
      <c r="AB226" s="98">
        <v>13</v>
      </c>
      <c r="AC226" s="98">
        <v>11</v>
      </c>
      <c r="AD226" s="98">
        <v>5</v>
      </c>
      <c r="AE226" s="98">
        <v>0</v>
      </c>
      <c r="AF226" s="98">
        <v>3</v>
      </c>
      <c r="AG226" s="98">
        <v>3</v>
      </c>
      <c r="AH226" s="98">
        <v>2</v>
      </c>
      <c r="AI226" s="98">
        <v>5</v>
      </c>
      <c r="AJ226" s="98">
        <v>3</v>
      </c>
      <c r="AK226" s="46">
        <f t="shared" si="99"/>
        <v>100</v>
      </c>
      <c r="AL226" s="54">
        <v>163.80000000000001</v>
      </c>
      <c r="AM226" s="114">
        <f t="shared" si="100"/>
        <v>328.8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>
        <v>0</v>
      </c>
      <c r="AT226" s="98">
        <v>0</v>
      </c>
      <c r="AU226" s="98">
        <v>0</v>
      </c>
      <c r="AV226" s="98">
        <v>0</v>
      </c>
      <c r="AW226" s="98">
        <v>1</v>
      </c>
      <c r="AX226" s="98">
        <v>0</v>
      </c>
      <c r="AY226" s="98">
        <v>0</v>
      </c>
      <c r="AZ226" s="46">
        <f t="shared" si="101"/>
        <v>1</v>
      </c>
      <c r="BA226" s="54">
        <v>0</v>
      </c>
      <c r="BB226" s="114">
        <f t="shared" si="102"/>
        <v>2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>
        <v>0</v>
      </c>
      <c r="BI226" s="98">
        <v>0</v>
      </c>
      <c r="BJ226" s="98">
        <v>0</v>
      </c>
      <c r="BK226" s="98">
        <v>0</v>
      </c>
      <c r="BL226" s="98">
        <v>0</v>
      </c>
      <c r="BM226" s="98">
        <v>0</v>
      </c>
      <c r="BN226" s="98">
        <v>0</v>
      </c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>
        <v>0</v>
      </c>
      <c r="BX226" s="98">
        <v>0</v>
      </c>
      <c r="BY226" s="98">
        <v>0</v>
      </c>
      <c r="BZ226" s="98">
        <v>0</v>
      </c>
      <c r="CA226" s="98">
        <v>0</v>
      </c>
      <c r="CB226" s="98">
        <v>0</v>
      </c>
      <c r="CC226" s="98">
        <v>0</v>
      </c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13</v>
      </c>
      <c r="CL226" s="91">
        <f t="shared" si="90"/>
        <v>10</v>
      </c>
      <c r="CM226" s="91">
        <f t="shared" si="91"/>
        <v>3</v>
      </c>
      <c r="CN226" s="91">
        <f t="shared" si="92"/>
        <v>9</v>
      </c>
      <c r="CO226" s="91">
        <f t="shared" si="93"/>
        <v>4</v>
      </c>
      <c r="CP226" s="91">
        <f t="shared" si="94"/>
        <v>4</v>
      </c>
      <c r="CQ226" s="91">
        <f t="shared" si="95"/>
        <v>6</v>
      </c>
      <c r="CR226" s="91">
        <f t="shared" si="96"/>
        <v>4</v>
      </c>
      <c r="CS226" s="52">
        <f t="shared" si="108"/>
        <v>185.25</v>
      </c>
      <c r="CT226" s="52">
        <f t="shared" si="109"/>
        <v>125</v>
      </c>
      <c r="CU226" s="53">
        <f t="shared" si="110"/>
        <v>0.67476383265856954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>
        <v>0</v>
      </c>
      <c r="P227" s="98">
        <v>0</v>
      </c>
      <c r="Q227" s="98">
        <v>0</v>
      </c>
      <c r="R227" s="98">
        <v>0</v>
      </c>
      <c r="S227" s="98">
        <v>0</v>
      </c>
      <c r="T227" s="98">
        <v>0</v>
      </c>
      <c r="U227" s="98">
        <v>0</v>
      </c>
      <c r="V227" s="46">
        <f t="shared" si="97"/>
        <v>1</v>
      </c>
      <c r="W227" s="54">
        <v>1.95</v>
      </c>
      <c r="X227" s="114">
        <f t="shared" si="98"/>
        <v>2.95</v>
      </c>
      <c r="Y227" s="98">
        <v>5</v>
      </c>
      <c r="Z227" s="98">
        <v>6</v>
      </c>
      <c r="AA227" s="98">
        <v>0</v>
      </c>
      <c r="AB227" s="98">
        <v>4</v>
      </c>
      <c r="AC227" s="98">
        <v>19</v>
      </c>
      <c r="AD227" s="98">
        <v>15</v>
      </c>
      <c r="AE227" s="98">
        <v>19</v>
      </c>
      <c r="AF227" s="98">
        <v>9</v>
      </c>
      <c r="AG227" s="98">
        <v>16</v>
      </c>
      <c r="AH227" s="98">
        <v>3</v>
      </c>
      <c r="AI227" s="98">
        <v>9</v>
      </c>
      <c r="AJ227" s="98">
        <v>19</v>
      </c>
      <c r="AK227" s="46">
        <f t="shared" si="99"/>
        <v>124</v>
      </c>
      <c r="AL227" s="54">
        <v>95.55</v>
      </c>
      <c r="AM227" s="114">
        <f t="shared" si="100"/>
        <v>332.55</v>
      </c>
      <c r="AN227" s="98">
        <v>0</v>
      </c>
      <c r="AO227" s="98">
        <v>0</v>
      </c>
      <c r="AP227" s="98">
        <v>0</v>
      </c>
      <c r="AQ227" s="98">
        <v>0</v>
      </c>
      <c r="AR227" s="98">
        <v>1</v>
      </c>
      <c r="AS227" s="98">
        <v>0</v>
      </c>
      <c r="AT227" s="98">
        <v>1</v>
      </c>
      <c r="AU227" s="98">
        <v>1</v>
      </c>
      <c r="AV227" s="98">
        <v>0</v>
      </c>
      <c r="AW227" s="98">
        <v>1</v>
      </c>
      <c r="AX227" s="98">
        <v>0</v>
      </c>
      <c r="AY227" s="98">
        <v>0</v>
      </c>
      <c r="AZ227" s="46">
        <f t="shared" si="101"/>
        <v>4</v>
      </c>
      <c r="BA227" s="54">
        <v>1.99</v>
      </c>
      <c r="BB227" s="114">
        <f t="shared" si="102"/>
        <v>9.99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>
        <v>0</v>
      </c>
      <c r="BI227" s="98">
        <v>0</v>
      </c>
      <c r="BJ227" s="98">
        <v>0</v>
      </c>
      <c r="BK227" s="98">
        <v>0</v>
      </c>
      <c r="BL227" s="98">
        <v>0</v>
      </c>
      <c r="BM227" s="98">
        <v>0</v>
      </c>
      <c r="BN227" s="98">
        <v>0</v>
      </c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>
        <v>0</v>
      </c>
      <c r="BX227" s="98">
        <v>0</v>
      </c>
      <c r="BY227" s="98">
        <v>0</v>
      </c>
      <c r="BZ227" s="98">
        <v>0</v>
      </c>
      <c r="CA227" s="98">
        <v>0</v>
      </c>
      <c r="CB227" s="98">
        <v>0</v>
      </c>
      <c r="CC227" s="98">
        <v>0</v>
      </c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20</v>
      </c>
      <c r="CL227" s="91">
        <f t="shared" si="90"/>
        <v>15</v>
      </c>
      <c r="CM227" s="91">
        <f t="shared" si="91"/>
        <v>20</v>
      </c>
      <c r="CN227" s="91">
        <f t="shared" si="92"/>
        <v>10</v>
      </c>
      <c r="CO227" s="91">
        <f t="shared" si="93"/>
        <v>16</v>
      </c>
      <c r="CP227" s="91">
        <f t="shared" si="94"/>
        <v>4</v>
      </c>
      <c r="CQ227" s="91">
        <f t="shared" si="95"/>
        <v>9</v>
      </c>
      <c r="CR227" s="91">
        <f t="shared" si="96"/>
        <v>19</v>
      </c>
      <c r="CS227" s="52">
        <f t="shared" si="108"/>
        <v>99.49</v>
      </c>
      <c r="CT227" s="52">
        <f t="shared" si="109"/>
        <v>129</v>
      </c>
      <c r="CU227" s="53">
        <f t="shared" si="110"/>
        <v>1.2966127248969745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>
        <v>0</v>
      </c>
      <c r="P228" s="98">
        <v>0</v>
      </c>
      <c r="Q228" s="98">
        <v>0</v>
      </c>
      <c r="R228" s="98">
        <v>1</v>
      </c>
      <c r="S228" s="98">
        <v>0</v>
      </c>
      <c r="T228" s="98">
        <v>1</v>
      </c>
      <c r="U228" s="98">
        <v>0</v>
      </c>
      <c r="V228" s="46">
        <f t="shared" si="97"/>
        <v>3</v>
      </c>
      <c r="W228" s="54">
        <v>1.95</v>
      </c>
      <c r="X228" s="114">
        <f t="shared" si="98"/>
        <v>7.95</v>
      </c>
      <c r="Y228" s="98">
        <v>3</v>
      </c>
      <c r="Z228" s="98">
        <v>1</v>
      </c>
      <c r="AA228" s="98">
        <v>4</v>
      </c>
      <c r="AB228" s="98">
        <v>2</v>
      </c>
      <c r="AC228" s="98">
        <v>4</v>
      </c>
      <c r="AD228" s="98">
        <v>1</v>
      </c>
      <c r="AE228" s="98">
        <v>1</v>
      </c>
      <c r="AF228" s="98">
        <v>1</v>
      </c>
      <c r="AG228" s="98">
        <v>11</v>
      </c>
      <c r="AH228" s="98">
        <v>3</v>
      </c>
      <c r="AI228" s="98">
        <v>4</v>
      </c>
      <c r="AJ228" s="98">
        <v>2</v>
      </c>
      <c r="AK228" s="46">
        <f t="shared" si="99"/>
        <v>37</v>
      </c>
      <c r="AL228" s="54">
        <v>29.25</v>
      </c>
      <c r="AM228" s="114">
        <f t="shared" si="100"/>
        <v>99.25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>
        <v>0</v>
      </c>
      <c r="AT228" s="98">
        <v>0</v>
      </c>
      <c r="AU228" s="98">
        <v>0</v>
      </c>
      <c r="AV228" s="98">
        <v>0</v>
      </c>
      <c r="AW228" s="98">
        <v>0</v>
      </c>
      <c r="AX228" s="98">
        <v>0</v>
      </c>
      <c r="AY228" s="98">
        <v>0</v>
      </c>
      <c r="AZ228" s="46">
        <f t="shared" si="101"/>
        <v>1</v>
      </c>
      <c r="BA228" s="54">
        <v>1.99</v>
      </c>
      <c r="BB228" s="114">
        <f t="shared" si="102"/>
        <v>3.99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>
        <v>0</v>
      </c>
      <c r="BI228" s="98">
        <v>0</v>
      </c>
      <c r="BJ228" s="98">
        <v>0</v>
      </c>
      <c r="BK228" s="98">
        <v>0</v>
      </c>
      <c r="BL228" s="98">
        <v>0</v>
      </c>
      <c r="BM228" s="98">
        <v>0</v>
      </c>
      <c r="BN228" s="98">
        <v>0</v>
      </c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>
        <v>0</v>
      </c>
      <c r="BX228" s="98">
        <v>0</v>
      </c>
      <c r="BY228" s="98">
        <v>0</v>
      </c>
      <c r="BZ228" s="98">
        <v>0</v>
      </c>
      <c r="CA228" s="98">
        <v>0</v>
      </c>
      <c r="CB228" s="98">
        <v>0</v>
      </c>
      <c r="CC228" s="98">
        <v>0</v>
      </c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4</v>
      </c>
      <c r="CL228" s="91">
        <f t="shared" si="90"/>
        <v>1</v>
      </c>
      <c r="CM228" s="91">
        <f t="shared" si="91"/>
        <v>1</v>
      </c>
      <c r="CN228" s="91">
        <f t="shared" si="92"/>
        <v>1</v>
      </c>
      <c r="CO228" s="91">
        <f t="shared" si="93"/>
        <v>12</v>
      </c>
      <c r="CP228" s="91">
        <f t="shared" si="94"/>
        <v>3</v>
      </c>
      <c r="CQ228" s="91">
        <f t="shared" si="95"/>
        <v>5</v>
      </c>
      <c r="CR228" s="91">
        <f t="shared" si="96"/>
        <v>2</v>
      </c>
      <c r="CS228" s="52">
        <f t="shared" si="108"/>
        <v>33.19</v>
      </c>
      <c r="CT228" s="52">
        <f t="shared" si="109"/>
        <v>41</v>
      </c>
      <c r="CU228" s="53">
        <f t="shared" si="110"/>
        <v>1.2353118409159387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2</v>
      </c>
      <c r="O229" s="98">
        <v>4</v>
      </c>
      <c r="P229" s="98">
        <v>4</v>
      </c>
      <c r="Q229" s="98">
        <v>8</v>
      </c>
      <c r="R229" s="98">
        <v>8</v>
      </c>
      <c r="S229" s="98">
        <v>12</v>
      </c>
      <c r="T229" s="98">
        <v>16</v>
      </c>
      <c r="U229" s="98">
        <v>6</v>
      </c>
      <c r="V229" s="46">
        <f t="shared" si="97"/>
        <v>72</v>
      </c>
      <c r="W229" s="54">
        <v>35.099999999999994</v>
      </c>
      <c r="X229" s="114">
        <f t="shared" si="98"/>
        <v>175.1</v>
      </c>
      <c r="Y229" s="98">
        <v>16</v>
      </c>
      <c r="Z229" s="98">
        <v>4</v>
      </c>
      <c r="AA229" s="98">
        <v>12</v>
      </c>
      <c r="AB229" s="98">
        <v>5</v>
      </c>
      <c r="AC229" s="98">
        <v>9</v>
      </c>
      <c r="AD229" s="98">
        <v>14</v>
      </c>
      <c r="AE229" s="98">
        <v>10</v>
      </c>
      <c r="AF229" s="98">
        <v>18</v>
      </c>
      <c r="AG229" s="98">
        <v>15</v>
      </c>
      <c r="AH229" s="98">
        <v>12</v>
      </c>
      <c r="AI229" s="98">
        <v>29</v>
      </c>
      <c r="AJ229" s="98">
        <v>18</v>
      </c>
      <c r="AK229" s="46">
        <f t="shared" si="99"/>
        <v>162</v>
      </c>
      <c r="AL229" s="54">
        <v>117</v>
      </c>
      <c r="AM229" s="114">
        <f t="shared" si="100"/>
        <v>421</v>
      </c>
      <c r="AN229" s="98">
        <v>1</v>
      </c>
      <c r="AO229" s="98">
        <v>2</v>
      </c>
      <c r="AP229" s="98">
        <v>3</v>
      </c>
      <c r="AQ229" s="98">
        <v>0</v>
      </c>
      <c r="AR229" s="98">
        <v>1</v>
      </c>
      <c r="AS229" s="98">
        <v>0</v>
      </c>
      <c r="AT229" s="98">
        <v>1</v>
      </c>
      <c r="AU229" s="98">
        <v>0</v>
      </c>
      <c r="AV229" s="98">
        <v>2</v>
      </c>
      <c r="AW229" s="98">
        <v>3</v>
      </c>
      <c r="AX229" s="98">
        <v>1</v>
      </c>
      <c r="AY229" s="98">
        <v>0</v>
      </c>
      <c r="AZ229" s="46">
        <f t="shared" si="101"/>
        <v>14</v>
      </c>
      <c r="BA229" s="54">
        <v>13.93</v>
      </c>
      <c r="BB229" s="114">
        <f t="shared" si="102"/>
        <v>38.93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>
        <v>0</v>
      </c>
      <c r="BI229" s="98">
        <v>0</v>
      </c>
      <c r="BJ229" s="98">
        <v>1</v>
      </c>
      <c r="BK229" s="98">
        <v>0</v>
      </c>
      <c r="BL229" s="98">
        <v>0</v>
      </c>
      <c r="BM229" s="98">
        <v>0</v>
      </c>
      <c r="BN229" s="98">
        <v>0</v>
      </c>
      <c r="BO229" s="51">
        <f t="shared" si="103"/>
        <v>1</v>
      </c>
      <c r="BP229" s="54">
        <v>0</v>
      </c>
      <c r="BQ229" s="114">
        <f t="shared" si="104"/>
        <v>2</v>
      </c>
      <c r="BR229" s="98">
        <v>2</v>
      </c>
      <c r="BS229" s="98">
        <v>0</v>
      </c>
      <c r="BT229" s="98">
        <v>0</v>
      </c>
      <c r="BU229" s="98">
        <v>2</v>
      </c>
      <c r="BV229" s="98">
        <v>1</v>
      </c>
      <c r="BW229" s="98">
        <v>3</v>
      </c>
      <c r="BX229" s="98">
        <v>3</v>
      </c>
      <c r="BY229" s="98">
        <v>1</v>
      </c>
      <c r="BZ229" s="98">
        <v>0</v>
      </c>
      <c r="CA229" s="98">
        <v>5</v>
      </c>
      <c r="CB229" s="98">
        <v>4</v>
      </c>
      <c r="CC229" s="98">
        <v>0</v>
      </c>
      <c r="CD229" s="51">
        <f t="shared" si="105"/>
        <v>21</v>
      </c>
      <c r="CE229" s="54">
        <v>18</v>
      </c>
      <c r="CF229" s="114">
        <f t="shared" si="106"/>
        <v>58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13</v>
      </c>
      <c r="CL229" s="91">
        <f t="shared" si="90"/>
        <v>21</v>
      </c>
      <c r="CM229" s="91">
        <f t="shared" si="91"/>
        <v>18</v>
      </c>
      <c r="CN229" s="91">
        <f t="shared" si="92"/>
        <v>28</v>
      </c>
      <c r="CO229" s="91">
        <f t="shared" si="93"/>
        <v>25</v>
      </c>
      <c r="CP229" s="91">
        <f t="shared" si="94"/>
        <v>32</v>
      </c>
      <c r="CQ229" s="91">
        <f t="shared" si="95"/>
        <v>50</v>
      </c>
      <c r="CR229" s="91">
        <f t="shared" si="96"/>
        <v>24</v>
      </c>
      <c r="CS229" s="52">
        <f t="shared" si="108"/>
        <v>184.03</v>
      </c>
      <c r="CT229" s="52">
        <f t="shared" si="109"/>
        <v>270</v>
      </c>
      <c r="CU229" s="53">
        <f t="shared" si="110"/>
        <v>1.4671520947671575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1</v>
      </c>
      <c r="N230" s="98">
        <v>1</v>
      </c>
      <c r="O230" s="98">
        <v>1</v>
      </c>
      <c r="P230" s="98">
        <v>10</v>
      </c>
      <c r="Q230" s="98">
        <v>9</v>
      </c>
      <c r="R230" s="98">
        <v>20</v>
      </c>
      <c r="S230" s="98">
        <v>4</v>
      </c>
      <c r="T230" s="98">
        <v>5</v>
      </c>
      <c r="U230" s="98">
        <v>4</v>
      </c>
      <c r="V230" s="46">
        <f t="shared" si="97"/>
        <v>61</v>
      </c>
      <c r="W230" s="54">
        <v>33.15</v>
      </c>
      <c r="X230" s="114">
        <f t="shared" si="98"/>
        <v>150.15</v>
      </c>
      <c r="Y230" s="98">
        <v>2</v>
      </c>
      <c r="Z230" s="98">
        <v>4</v>
      </c>
      <c r="AA230" s="98">
        <v>1</v>
      </c>
      <c r="AB230" s="98">
        <v>3</v>
      </c>
      <c r="AC230" s="98">
        <v>11</v>
      </c>
      <c r="AD230" s="98">
        <v>8</v>
      </c>
      <c r="AE230" s="98">
        <v>4</v>
      </c>
      <c r="AF230" s="98">
        <v>2</v>
      </c>
      <c r="AG230" s="98">
        <v>4</v>
      </c>
      <c r="AH230" s="98">
        <v>8</v>
      </c>
      <c r="AI230" s="98">
        <v>26</v>
      </c>
      <c r="AJ230" s="98">
        <v>16</v>
      </c>
      <c r="AK230" s="46">
        <f t="shared" si="99"/>
        <v>89</v>
      </c>
      <c r="AL230" s="54">
        <v>56.55</v>
      </c>
      <c r="AM230" s="114">
        <f t="shared" si="100"/>
        <v>228.55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>
        <v>1</v>
      </c>
      <c r="AT230" s="98">
        <v>0</v>
      </c>
      <c r="AU230" s="98">
        <v>0</v>
      </c>
      <c r="AV230" s="98">
        <v>0</v>
      </c>
      <c r="AW230" s="98">
        <v>1</v>
      </c>
      <c r="AX230" s="98">
        <v>1</v>
      </c>
      <c r="AY230" s="98">
        <v>0</v>
      </c>
      <c r="AZ230" s="46">
        <f t="shared" si="101"/>
        <v>4</v>
      </c>
      <c r="BA230" s="54">
        <v>3.98</v>
      </c>
      <c r="BB230" s="114">
        <f t="shared" si="102"/>
        <v>10.98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>
        <v>0</v>
      </c>
      <c r="BI230" s="98">
        <v>0</v>
      </c>
      <c r="BJ230" s="98">
        <v>1</v>
      </c>
      <c r="BK230" s="98">
        <v>0</v>
      </c>
      <c r="BL230" s="98">
        <v>0</v>
      </c>
      <c r="BM230" s="98">
        <v>0</v>
      </c>
      <c r="BN230" s="98">
        <v>0</v>
      </c>
      <c r="BO230" s="51">
        <f t="shared" si="103"/>
        <v>1</v>
      </c>
      <c r="BP230" s="54">
        <v>0</v>
      </c>
      <c r="BQ230" s="114">
        <f t="shared" si="104"/>
        <v>2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>
        <v>0</v>
      </c>
      <c r="BX230" s="98">
        <v>0</v>
      </c>
      <c r="BY230" s="98">
        <v>1</v>
      </c>
      <c r="BZ230" s="98">
        <v>0</v>
      </c>
      <c r="CA230" s="98">
        <v>0</v>
      </c>
      <c r="CB230" s="98">
        <v>1</v>
      </c>
      <c r="CC230" s="98">
        <v>0</v>
      </c>
      <c r="CD230" s="51">
        <f t="shared" si="105"/>
        <v>2</v>
      </c>
      <c r="CE230" s="54">
        <v>0</v>
      </c>
      <c r="CF230" s="114">
        <f t="shared" si="106"/>
        <v>4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4</v>
      </c>
      <c r="CK230" s="91">
        <f t="shared" si="89"/>
        <v>12</v>
      </c>
      <c r="CL230" s="91">
        <f t="shared" si="90"/>
        <v>10</v>
      </c>
      <c r="CM230" s="91">
        <f t="shared" si="91"/>
        <v>14</v>
      </c>
      <c r="CN230" s="91">
        <f t="shared" si="92"/>
        <v>13</v>
      </c>
      <c r="CO230" s="91">
        <f t="shared" si="93"/>
        <v>24</v>
      </c>
      <c r="CP230" s="91">
        <f t="shared" si="94"/>
        <v>13</v>
      </c>
      <c r="CQ230" s="91">
        <f t="shared" si="95"/>
        <v>33</v>
      </c>
      <c r="CR230" s="91">
        <f t="shared" si="96"/>
        <v>20</v>
      </c>
      <c r="CS230" s="52">
        <f t="shared" si="108"/>
        <v>93.679999999999993</v>
      </c>
      <c r="CT230" s="52">
        <f t="shared" si="109"/>
        <v>157</v>
      </c>
      <c r="CU230" s="53">
        <f t="shared" si="110"/>
        <v>1.6759180187873615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3</v>
      </c>
      <c r="N231" s="98">
        <v>14</v>
      </c>
      <c r="O231" s="98">
        <v>9</v>
      </c>
      <c r="P231" s="98">
        <v>11</v>
      </c>
      <c r="Q231" s="98">
        <v>6</v>
      </c>
      <c r="R231" s="98">
        <v>5</v>
      </c>
      <c r="S231" s="98">
        <v>5</v>
      </c>
      <c r="T231" s="98">
        <v>10</v>
      </c>
      <c r="U231" s="98">
        <v>3</v>
      </c>
      <c r="V231" s="46">
        <f t="shared" si="97"/>
        <v>67</v>
      </c>
      <c r="W231" s="54">
        <v>52.65</v>
      </c>
      <c r="X231" s="114">
        <f t="shared" si="98"/>
        <v>186.65</v>
      </c>
      <c r="Y231" s="98">
        <v>5</v>
      </c>
      <c r="Z231" s="98">
        <v>6</v>
      </c>
      <c r="AA231" s="98">
        <v>1</v>
      </c>
      <c r="AB231" s="98">
        <v>0</v>
      </c>
      <c r="AC231" s="98">
        <v>3</v>
      </c>
      <c r="AD231" s="98">
        <v>2</v>
      </c>
      <c r="AE231" s="98">
        <v>0</v>
      </c>
      <c r="AF231" s="98">
        <v>1</v>
      </c>
      <c r="AG231" s="98">
        <v>1</v>
      </c>
      <c r="AH231" s="98">
        <v>2</v>
      </c>
      <c r="AI231" s="98">
        <v>2</v>
      </c>
      <c r="AJ231" s="98">
        <v>0</v>
      </c>
      <c r="AK231" s="46">
        <f t="shared" si="99"/>
        <v>23</v>
      </c>
      <c r="AL231" s="54">
        <v>33.15</v>
      </c>
      <c r="AM231" s="114">
        <f t="shared" si="100"/>
        <v>68.150000000000006</v>
      </c>
      <c r="AN231" s="98">
        <v>0</v>
      </c>
      <c r="AO231" s="98">
        <v>0</v>
      </c>
      <c r="AP231" s="98">
        <v>0</v>
      </c>
      <c r="AQ231" s="98">
        <v>0</v>
      </c>
      <c r="AR231" s="98">
        <v>1</v>
      </c>
      <c r="AS231" s="98">
        <v>0</v>
      </c>
      <c r="AT231" s="98">
        <v>0</v>
      </c>
      <c r="AU231" s="98">
        <v>0</v>
      </c>
      <c r="AV231" s="98">
        <v>0</v>
      </c>
      <c r="AW231" s="98">
        <v>0</v>
      </c>
      <c r="AX231" s="98">
        <v>0</v>
      </c>
      <c r="AY231" s="98">
        <v>0</v>
      </c>
      <c r="AZ231" s="46">
        <f t="shared" si="101"/>
        <v>1</v>
      </c>
      <c r="BA231" s="54">
        <v>1.99</v>
      </c>
      <c r="BB231" s="114">
        <f t="shared" si="102"/>
        <v>3.99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>
        <v>0</v>
      </c>
      <c r="BI231" s="98">
        <v>0</v>
      </c>
      <c r="BJ231" s="98">
        <v>0</v>
      </c>
      <c r="BK231" s="98">
        <v>0</v>
      </c>
      <c r="BL231" s="98">
        <v>0</v>
      </c>
      <c r="BM231" s="98">
        <v>0</v>
      </c>
      <c r="BN231" s="98">
        <v>0</v>
      </c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>
        <v>0</v>
      </c>
      <c r="BX231" s="98">
        <v>0</v>
      </c>
      <c r="BY231" s="98">
        <v>0</v>
      </c>
      <c r="BZ231" s="98">
        <v>0</v>
      </c>
      <c r="CA231" s="98">
        <v>0</v>
      </c>
      <c r="CB231" s="98">
        <v>0</v>
      </c>
      <c r="CC231" s="98">
        <v>1</v>
      </c>
      <c r="CD231" s="51">
        <f t="shared" si="105"/>
        <v>1</v>
      </c>
      <c r="CE231" s="54">
        <v>0</v>
      </c>
      <c r="CF231" s="114">
        <f t="shared" si="106"/>
        <v>2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3</v>
      </c>
      <c r="CK231" s="91">
        <f t="shared" si="89"/>
        <v>18</v>
      </c>
      <c r="CL231" s="91">
        <f t="shared" si="90"/>
        <v>11</v>
      </c>
      <c r="CM231" s="91">
        <f t="shared" si="91"/>
        <v>11</v>
      </c>
      <c r="CN231" s="91">
        <f t="shared" si="92"/>
        <v>7</v>
      </c>
      <c r="CO231" s="91">
        <f t="shared" si="93"/>
        <v>6</v>
      </c>
      <c r="CP231" s="91">
        <f t="shared" si="94"/>
        <v>7</v>
      </c>
      <c r="CQ231" s="91">
        <f t="shared" si="95"/>
        <v>12</v>
      </c>
      <c r="CR231" s="91">
        <f t="shared" si="96"/>
        <v>4</v>
      </c>
      <c r="CS231" s="52">
        <f t="shared" si="108"/>
        <v>87.789999999999992</v>
      </c>
      <c r="CT231" s="52">
        <f t="shared" si="109"/>
        <v>92</v>
      </c>
      <c r="CU231" s="53">
        <f t="shared" si="110"/>
        <v>1.0479553479895205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2</v>
      </c>
      <c r="N232" s="98">
        <v>0</v>
      </c>
      <c r="O232" s="98">
        <v>2</v>
      </c>
      <c r="P232" s="98">
        <v>1</v>
      </c>
      <c r="Q232" s="98">
        <v>0</v>
      </c>
      <c r="R232" s="98">
        <v>0</v>
      </c>
      <c r="S232" s="98">
        <v>1</v>
      </c>
      <c r="T232" s="98">
        <v>1</v>
      </c>
      <c r="U232" s="98">
        <v>0</v>
      </c>
      <c r="V232" s="46">
        <f t="shared" si="97"/>
        <v>10</v>
      </c>
      <c r="W232" s="54">
        <v>13.649999999999999</v>
      </c>
      <c r="X232" s="114">
        <f t="shared" si="98"/>
        <v>31.65</v>
      </c>
      <c r="Y232" s="98">
        <v>4</v>
      </c>
      <c r="Z232" s="98">
        <v>14</v>
      </c>
      <c r="AA232" s="98">
        <v>5</v>
      </c>
      <c r="AB232" s="98">
        <v>20</v>
      </c>
      <c r="AC232" s="98">
        <v>14</v>
      </c>
      <c r="AD232" s="98">
        <v>17</v>
      </c>
      <c r="AE232" s="98">
        <v>10</v>
      </c>
      <c r="AF232" s="98">
        <v>11</v>
      </c>
      <c r="AG232" s="98">
        <v>16</v>
      </c>
      <c r="AH232" s="98">
        <v>16</v>
      </c>
      <c r="AI232" s="98">
        <v>26</v>
      </c>
      <c r="AJ232" s="98">
        <v>9</v>
      </c>
      <c r="AK232" s="46">
        <f t="shared" si="99"/>
        <v>162</v>
      </c>
      <c r="AL232" s="54">
        <v>144.30000000000001</v>
      </c>
      <c r="AM232" s="114">
        <f t="shared" si="100"/>
        <v>450.3</v>
      </c>
      <c r="AN232" s="98">
        <v>0</v>
      </c>
      <c r="AO232" s="98">
        <v>0</v>
      </c>
      <c r="AP232" s="98">
        <v>0</v>
      </c>
      <c r="AQ232" s="98">
        <v>1</v>
      </c>
      <c r="AR232" s="98">
        <v>0</v>
      </c>
      <c r="AS232" s="98">
        <v>1</v>
      </c>
      <c r="AT232" s="98">
        <v>0</v>
      </c>
      <c r="AU232" s="98">
        <v>0</v>
      </c>
      <c r="AV232" s="98">
        <v>0</v>
      </c>
      <c r="AW232" s="98">
        <v>0</v>
      </c>
      <c r="AX232" s="98">
        <v>1</v>
      </c>
      <c r="AY232" s="98">
        <v>0</v>
      </c>
      <c r="AZ232" s="46">
        <f t="shared" si="101"/>
        <v>3</v>
      </c>
      <c r="BA232" s="54">
        <v>3.98</v>
      </c>
      <c r="BB232" s="114">
        <f t="shared" si="102"/>
        <v>9.98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>
        <v>0</v>
      </c>
      <c r="BI232" s="98">
        <v>0</v>
      </c>
      <c r="BJ232" s="98">
        <v>0</v>
      </c>
      <c r="BK232" s="98">
        <v>0</v>
      </c>
      <c r="BL232" s="98">
        <v>0</v>
      </c>
      <c r="BM232" s="98">
        <v>0</v>
      </c>
      <c r="BN232" s="98">
        <v>0</v>
      </c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>
        <v>0</v>
      </c>
      <c r="BX232" s="98">
        <v>0</v>
      </c>
      <c r="BY232" s="98">
        <v>0</v>
      </c>
      <c r="BZ232" s="98">
        <v>0</v>
      </c>
      <c r="CA232" s="98">
        <v>0</v>
      </c>
      <c r="CB232" s="98">
        <v>0</v>
      </c>
      <c r="CC232" s="98">
        <v>0</v>
      </c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23</v>
      </c>
      <c r="CK232" s="91">
        <f t="shared" si="89"/>
        <v>14</v>
      </c>
      <c r="CL232" s="91">
        <f t="shared" si="90"/>
        <v>20</v>
      </c>
      <c r="CM232" s="91">
        <f t="shared" si="91"/>
        <v>11</v>
      </c>
      <c r="CN232" s="91">
        <f t="shared" si="92"/>
        <v>11</v>
      </c>
      <c r="CO232" s="91">
        <f t="shared" si="93"/>
        <v>16</v>
      </c>
      <c r="CP232" s="91">
        <f t="shared" si="94"/>
        <v>17</v>
      </c>
      <c r="CQ232" s="91">
        <f t="shared" si="95"/>
        <v>28</v>
      </c>
      <c r="CR232" s="91">
        <f t="shared" si="96"/>
        <v>9</v>
      </c>
      <c r="CS232" s="52">
        <f t="shared" si="108"/>
        <v>161.93</v>
      </c>
      <c r="CT232" s="52">
        <f t="shared" si="109"/>
        <v>175</v>
      </c>
      <c r="CU232" s="53">
        <f t="shared" si="110"/>
        <v>1.0807138887173469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>
        <v>0</v>
      </c>
      <c r="P233" s="98">
        <v>1</v>
      </c>
      <c r="Q233" s="98">
        <v>0</v>
      </c>
      <c r="R233" s="98">
        <v>0</v>
      </c>
      <c r="S233" s="98">
        <v>2</v>
      </c>
      <c r="T233" s="98">
        <v>1</v>
      </c>
      <c r="U233" s="98">
        <v>1</v>
      </c>
      <c r="V233" s="46">
        <f t="shared" si="97"/>
        <v>6</v>
      </c>
      <c r="W233" s="54">
        <v>1.95</v>
      </c>
      <c r="X233" s="114">
        <f t="shared" si="98"/>
        <v>12.95</v>
      </c>
      <c r="Y233" s="98">
        <v>1</v>
      </c>
      <c r="Z233" s="98">
        <v>2</v>
      </c>
      <c r="AA233" s="98">
        <v>10</v>
      </c>
      <c r="AB233" s="98">
        <v>7</v>
      </c>
      <c r="AC233" s="98">
        <v>12</v>
      </c>
      <c r="AD233" s="98">
        <v>12</v>
      </c>
      <c r="AE233" s="98">
        <v>12</v>
      </c>
      <c r="AF233" s="98">
        <v>2</v>
      </c>
      <c r="AG233" s="98">
        <v>4</v>
      </c>
      <c r="AH233" s="98">
        <v>2</v>
      </c>
      <c r="AI233" s="98">
        <v>3</v>
      </c>
      <c r="AJ233" s="98">
        <v>13</v>
      </c>
      <c r="AK233" s="46">
        <f t="shared" si="99"/>
        <v>80</v>
      </c>
      <c r="AL233" s="54">
        <v>76.05</v>
      </c>
      <c r="AM233" s="114">
        <f t="shared" si="100"/>
        <v>233.05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>
        <v>0</v>
      </c>
      <c r="AT233" s="98">
        <v>0</v>
      </c>
      <c r="AU233" s="98">
        <v>0</v>
      </c>
      <c r="AV233" s="98">
        <v>0</v>
      </c>
      <c r="AW233" s="98">
        <v>0</v>
      </c>
      <c r="AX233" s="98">
        <v>0</v>
      </c>
      <c r="AY233" s="98">
        <v>2</v>
      </c>
      <c r="AZ233" s="46">
        <f t="shared" si="101"/>
        <v>2</v>
      </c>
      <c r="BA233" s="54">
        <v>0</v>
      </c>
      <c r="BB233" s="114">
        <f t="shared" si="102"/>
        <v>4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>
        <v>0</v>
      </c>
      <c r="BI233" s="98">
        <v>0</v>
      </c>
      <c r="BJ233" s="98">
        <v>0</v>
      </c>
      <c r="BK233" s="98">
        <v>0</v>
      </c>
      <c r="BL233" s="98">
        <v>0</v>
      </c>
      <c r="BM233" s="98">
        <v>0</v>
      </c>
      <c r="BN233" s="98">
        <v>0</v>
      </c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>
        <v>1</v>
      </c>
      <c r="BX233" s="98">
        <v>3</v>
      </c>
      <c r="BY233" s="98">
        <v>0</v>
      </c>
      <c r="BZ233" s="98">
        <v>0</v>
      </c>
      <c r="CA233" s="98">
        <v>0</v>
      </c>
      <c r="CB233" s="98">
        <v>0</v>
      </c>
      <c r="CC233" s="98">
        <v>0</v>
      </c>
      <c r="CD233" s="51">
        <f t="shared" si="105"/>
        <v>9</v>
      </c>
      <c r="CE233" s="54">
        <v>10</v>
      </c>
      <c r="CF233" s="114">
        <f t="shared" si="106"/>
        <v>27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12</v>
      </c>
      <c r="CL233" s="91">
        <f t="shared" si="90"/>
        <v>13</v>
      </c>
      <c r="CM233" s="91">
        <f t="shared" si="91"/>
        <v>16</v>
      </c>
      <c r="CN233" s="91">
        <f t="shared" si="92"/>
        <v>2</v>
      </c>
      <c r="CO233" s="91">
        <f t="shared" si="93"/>
        <v>4</v>
      </c>
      <c r="CP233" s="91">
        <f t="shared" si="94"/>
        <v>4</v>
      </c>
      <c r="CQ233" s="91">
        <f t="shared" si="95"/>
        <v>4</v>
      </c>
      <c r="CR233" s="91">
        <f t="shared" si="96"/>
        <v>16</v>
      </c>
      <c r="CS233" s="52">
        <f t="shared" si="108"/>
        <v>88</v>
      </c>
      <c r="CT233" s="52">
        <f t="shared" si="109"/>
        <v>97</v>
      </c>
      <c r="CU233" s="53">
        <f t="shared" si="110"/>
        <v>1.1022727272727273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7</v>
      </c>
      <c r="O234" s="98">
        <v>6</v>
      </c>
      <c r="P234" s="98">
        <v>0</v>
      </c>
      <c r="Q234" s="98">
        <v>0</v>
      </c>
      <c r="R234" s="98">
        <v>0</v>
      </c>
      <c r="S234" s="98">
        <v>1</v>
      </c>
      <c r="T234" s="98">
        <v>0</v>
      </c>
      <c r="U234" s="98">
        <v>3</v>
      </c>
      <c r="V234" s="46">
        <f t="shared" si="97"/>
        <v>17</v>
      </c>
      <c r="W234" s="54">
        <v>25.35</v>
      </c>
      <c r="X234" s="114">
        <f t="shared" si="98"/>
        <v>59.35</v>
      </c>
      <c r="Y234" s="98">
        <v>0</v>
      </c>
      <c r="Z234" s="98">
        <v>3</v>
      </c>
      <c r="AA234" s="98">
        <v>3</v>
      </c>
      <c r="AB234" s="98">
        <v>1</v>
      </c>
      <c r="AC234" s="98">
        <v>2</v>
      </c>
      <c r="AD234" s="98">
        <v>2</v>
      </c>
      <c r="AE234" s="98">
        <v>2</v>
      </c>
      <c r="AF234" s="98">
        <v>0</v>
      </c>
      <c r="AG234" s="98">
        <v>0</v>
      </c>
      <c r="AH234" s="98">
        <v>8</v>
      </c>
      <c r="AI234" s="98">
        <v>5</v>
      </c>
      <c r="AJ234" s="98">
        <v>9</v>
      </c>
      <c r="AK234" s="46">
        <f t="shared" si="99"/>
        <v>35</v>
      </c>
      <c r="AL234" s="54">
        <v>21.45</v>
      </c>
      <c r="AM234" s="114">
        <f t="shared" si="100"/>
        <v>88.45</v>
      </c>
      <c r="AN234" s="98">
        <v>0</v>
      </c>
      <c r="AO234" s="98">
        <v>0</v>
      </c>
      <c r="AP234" s="98">
        <v>0</v>
      </c>
      <c r="AQ234" s="98">
        <v>0</v>
      </c>
      <c r="AR234" s="98">
        <v>1</v>
      </c>
      <c r="AS234" s="98">
        <v>0</v>
      </c>
      <c r="AT234" s="98">
        <v>0</v>
      </c>
      <c r="AU234" s="98">
        <v>0</v>
      </c>
      <c r="AV234" s="98">
        <v>0</v>
      </c>
      <c r="AW234" s="98">
        <v>0</v>
      </c>
      <c r="AX234" s="98">
        <v>0</v>
      </c>
      <c r="AY234" s="98">
        <v>0</v>
      </c>
      <c r="AZ234" s="46">
        <f t="shared" si="101"/>
        <v>1</v>
      </c>
      <c r="BA234" s="54">
        <v>1.99</v>
      </c>
      <c r="BB234" s="114">
        <f t="shared" si="102"/>
        <v>3.99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>
        <v>0</v>
      </c>
      <c r="BI234" s="98">
        <v>0</v>
      </c>
      <c r="BJ234" s="98">
        <v>0</v>
      </c>
      <c r="BK234" s="98">
        <v>0</v>
      </c>
      <c r="BL234" s="98">
        <v>0</v>
      </c>
      <c r="BM234" s="98">
        <v>0</v>
      </c>
      <c r="BN234" s="98">
        <v>0</v>
      </c>
      <c r="BO234" s="51">
        <f t="shared" si="103"/>
        <v>0</v>
      </c>
      <c r="BP234" s="54">
        <v>0</v>
      </c>
      <c r="BQ234" s="114">
        <f t="shared" si="104"/>
        <v>0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>
        <v>0</v>
      </c>
      <c r="BX234" s="98">
        <v>0</v>
      </c>
      <c r="BY234" s="98">
        <v>0</v>
      </c>
      <c r="BZ234" s="98">
        <v>1</v>
      </c>
      <c r="CA234" s="98">
        <v>0</v>
      </c>
      <c r="CB234" s="98">
        <v>0</v>
      </c>
      <c r="CC234" s="98">
        <v>0</v>
      </c>
      <c r="CD234" s="51">
        <f t="shared" si="105"/>
        <v>1</v>
      </c>
      <c r="CE234" s="54">
        <v>0</v>
      </c>
      <c r="CF234" s="114">
        <f t="shared" si="106"/>
        <v>2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10</v>
      </c>
      <c r="CL234" s="91">
        <f t="shared" si="90"/>
        <v>8</v>
      </c>
      <c r="CM234" s="91">
        <f t="shared" si="91"/>
        <v>2</v>
      </c>
      <c r="CN234" s="91">
        <f t="shared" si="92"/>
        <v>0</v>
      </c>
      <c r="CO234" s="91">
        <f t="shared" si="93"/>
        <v>1</v>
      </c>
      <c r="CP234" s="91">
        <f t="shared" si="94"/>
        <v>9</v>
      </c>
      <c r="CQ234" s="91">
        <f t="shared" si="95"/>
        <v>5</v>
      </c>
      <c r="CR234" s="91">
        <f t="shared" si="96"/>
        <v>12</v>
      </c>
      <c r="CS234" s="52">
        <f t="shared" si="108"/>
        <v>48.79</v>
      </c>
      <c r="CT234" s="52">
        <f t="shared" si="109"/>
        <v>54</v>
      </c>
      <c r="CU234" s="53">
        <f t="shared" si="110"/>
        <v>1.1067841770854683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53</v>
      </c>
      <c r="L235" s="98">
        <v>53</v>
      </c>
      <c r="M235" s="98">
        <v>68</v>
      </c>
      <c r="N235" s="98">
        <v>71</v>
      </c>
      <c r="O235" s="98">
        <v>60</v>
      </c>
      <c r="P235" s="98">
        <v>51</v>
      </c>
      <c r="Q235" s="98">
        <v>50</v>
      </c>
      <c r="R235" s="98">
        <v>23</v>
      </c>
      <c r="S235" s="98">
        <v>44</v>
      </c>
      <c r="T235" s="98">
        <v>37</v>
      </c>
      <c r="U235" s="98">
        <v>20</v>
      </c>
      <c r="V235" s="46">
        <f t="shared" si="97"/>
        <v>559</v>
      </c>
      <c r="W235" s="54">
        <v>645.45000000000005</v>
      </c>
      <c r="X235" s="114">
        <f t="shared" si="98"/>
        <v>1681.45</v>
      </c>
      <c r="Y235" s="98">
        <v>96</v>
      </c>
      <c r="Z235" s="98">
        <v>43</v>
      </c>
      <c r="AA235" s="98">
        <v>99</v>
      </c>
      <c r="AB235" s="98">
        <v>189</v>
      </c>
      <c r="AC235" s="98">
        <v>98</v>
      </c>
      <c r="AD235" s="98">
        <v>93</v>
      </c>
      <c r="AE235" s="98">
        <v>85</v>
      </c>
      <c r="AF235" s="98">
        <v>119</v>
      </c>
      <c r="AG235" s="98">
        <v>88</v>
      </c>
      <c r="AH235" s="98">
        <v>133</v>
      </c>
      <c r="AI235" s="98">
        <v>51</v>
      </c>
      <c r="AJ235" s="98">
        <v>70</v>
      </c>
      <c r="AK235" s="46">
        <f t="shared" si="99"/>
        <v>1164</v>
      </c>
      <c r="AL235" s="54">
        <v>1158.3</v>
      </c>
      <c r="AM235" s="114">
        <f t="shared" si="100"/>
        <v>3347.3</v>
      </c>
      <c r="AN235" s="98">
        <v>1</v>
      </c>
      <c r="AO235" s="98">
        <v>1</v>
      </c>
      <c r="AP235" s="98">
        <v>1</v>
      </c>
      <c r="AQ235" s="98">
        <v>1</v>
      </c>
      <c r="AR235" s="98">
        <v>3</v>
      </c>
      <c r="AS235" s="98">
        <v>0</v>
      </c>
      <c r="AT235" s="98">
        <v>2</v>
      </c>
      <c r="AU235" s="98">
        <v>2</v>
      </c>
      <c r="AV235" s="98">
        <v>1</v>
      </c>
      <c r="AW235" s="98">
        <v>2</v>
      </c>
      <c r="AX235" s="98">
        <v>0</v>
      </c>
      <c r="AY235" s="98">
        <v>0</v>
      </c>
      <c r="AZ235" s="46">
        <f t="shared" si="101"/>
        <v>14</v>
      </c>
      <c r="BA235" s="54">
        <v>11.94</v>
      </c>
      <c r="BB235" s="114">
        <f t="shared" si="102"/>
        <v>37.94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>
        <v>0</v>
      </c>
      <c r="BI235" s="98">
        <v>0</v>
      </c>
      <c r="BJ235" s="98">
        <v>0</v>
      </c>
      <c r="BK235" s="98">
        <v>0</v>
      </c>
      <c r="BL235" s="98">
        <v>0</v>
      </c>
      <c r="BM235" s="98">
        <v>0</v>
      </c>
      <c r="BN235" s="98">
        <v>0</v>
      </c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65</v>
      </c>
      <c r="BU235" s="98">
        <v>67</v>
      </c>
      <c r="BV235" s="98">
        <v>65</v>
      </c>
      <c r="BW235" s="98">
        <v>36</v>
      </c>
      <c r="BX235" s="98">
        <v>79</v>
      </c>
      <c r="BY235" s="98">
        <v>37</v>
      </c>
      <c r="BZ235" s="98">
        <v>11</v>
      </c>
      <c r="CA235" s="98">
        <v>25</v>
      </c>
      <c r="CB235" s="98">
        <v>21</v>
      </c>
      <c r="CC235" s="98">
        <v>42</v>
      </c>
      <c r="CD235" s="51">
        <f t="shared" si="105"/>
        <v>499</v>
      </c>
      <c r="CE235" s="54">
        <v>554</v>
      </c>
      <c r="CF235" s="114">
        <f t="shared" si="106"/>
        <v>1501</v>
      </c>
      <c r="CG235" s="91">
        <f t="shared" si="107"/>
        <v>148</v>
      </c>
      <c r="CH235" s="91">
        <f t="shared" si="86"/>
        <v>126</v>
      </c>
      <c r="CI235" s="91">
        <f t="shared" si="87"/>
        <v>218</v>
      </c>
      <c r="CJ235" s="91">
        <f t="shared" si="88"/>
        <v>325</v>
      </c>
      <c r="CK235" s="91">
        <f t="shared" si="89"/>
        <v>237</v>
      </c>
      <c r="CL235" s="91">
        <f t="shared" si="90"/>
        <v>189</v>
      </c>
      <c r="CM235" s="91">
        <f t="shared" si="91"/>
        <v>217</v>
      </c>
      <c r="CN235" s="91">
        <f t="shared" si="92"/>
        <v>208</v>
      </c>
      <c r="CO235" s="91">
        <f t="shared" si="93"/>
        <v>123</v>
      </c>
      <c r="CP235" s="91">
        <f t="shared" si="94"/>
        <v>204</v>
      </c>
      <c r="CQ235" s="91">
        <f t="shared" si="95"/>
        <v>109</v>
      </c>
      <c r="CR235" s="91">
        <f t="shared" si="96"/>
        <v>132</v>
      </c>
      <c r="CS235" s="52">
        <f t="shared" si="108"/>
        <v>2369.69</v>
      </c>
      <c r="CT235" s="52">
        <f t="shared" si="109"/>
        <v>2236</v>
      </c>
      <c r="CU235" s="53">
        <f t="shared" si="110"/>
        <v>0.94358333790495796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1</v>
      </c>
      <c r="O236" s="98">
        <v>5</v>
      </c>
      <c r="P236" s="98">
        <v>1</v>
      </c>
      <c r="Q236" s="98">
        <v>1</v>
      </c>
      <c r="R236" s="98">
        <v>0</v>
      </c>
      <c r="S236" s="98">
        <v>3</v>
      </c>
      <c r="T236" s="98">
        <v>4</v>
      </c>
      <c r="U236" s="98">
        <v>0</v>
      </c>
      <c r="V236" s="46">
        <f t="shared" si="97"/>
        <v>27</v>
      </c>
      <c r="W236" s="54">
        <v>35.099999999999994</v>
      </c>
      <c r="X236" s="114">
        <f t="shared" si="98"/>
        <v>79.099999999999994</v>
      </c>
      <c r="Y236" s="98">
        <v>20</v>
      </c>
      <c r="Z236" s="98">
        <v>31</v>
      </c>
      <c r="AA236" s="98">
        <v>44</v>
      </c>
      <c r="AB236" s="98">
        <v>13</v>
      </c>
      <c r="AC236" s="98">
        <v>53</v>
      </c>
      <c r="AD236" s="98">
        <v>42</v>
      </c>
      <c r="AE236" s="98">
        <v>28</v>
      </c>
      <c r="AF236" s="98">
        <v>55</v>
      </c>
      <c r="AG236" s="98">
        <v>21</v>
      </c>
      <c r="AH236" s="98">
        <v>42</v>
      </c>
      <c r="AI236" s="98">
        <v>61</v>
      </c>
      <c r="AJ236" s="98">
        <v>3</v>
      </c>
      <c r="AK236" s="46">
        <f t="shared" si="99"/>
        <v>413</v>
      </c>
      <c r="AL236" s="54">
        <v>395.85</v>
      </c>
      <c r="AM236" s="114">
        <f t="shared" si="100"/>
        <v>1170.8499999999999</v>
      </c>
      <c r="AN236" s="98">
        <v>0</v>
      </c>
      <c r="AO236" s="98">
        <v>0</v>
      </c>
      <c r="AP236" s="98">
        <v>0</v>
      </c>
      <c r="AQ236" s="98">
        <v>0</v>
      </c>
      <c r="AR236" s="98">
        <v>1</v>
      </c>
      <c r="AS236" s="98">
        <v>1</v>
      </c>
      <c r="AT236" s="98">
        <v>0</v>
      </c>
      <c r="AU236" s="98">
        <v>0</v>
      </c>
      <c r="AV236" s="98">
        <v>0</v>
      </c>
      <c r="AW236" s="98">
        <v>0</v>
      </c>
      <c r="AX236" s="98">
        <v>1</v>
      </c>
      <c r="AY236" s="98">
        <v>0</v>
      </c>
      <c r="AZ236" s="46">
        <f t="shared" si="101"/>
        <v>3</v>
      </c>
      <c r="BA236" s="54">
        <v>3.98</v>
      </c>
      <c r="BB236" s="114">
        <f t="shared" si="102"/>
        <v>9.98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>
        <v>0</v>
      </c>
      <c r="BI236" s="98">
        <v>0</v>
      </c>
      <c r="BJ236" s="98">
        <v>0</v>
      </c>
      <c r="BK236" s="98">
        <v>0</v>
      </c>
      <c r="BL236" s="98">
        <v>0</v>
      </c>
      <c r="BM236" s="98">
        <v>0</v>
      </c>
      <c r="BN236" s="98">
        <v>0</v>
      </c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>
        <v>1</v>
      </c>
      <c r="BX236" s="98">
        <v>0</v>
      </c>
      <c r="BY236" s="98">
        <v>0</v>
      </c>
      <c r="BZ236" s="98">
        <v>0</v>
      </c>
      <c r="CA236" s="98">
        <v>25</v>
      </c>
      <c r="CB236" s="98">
        <v>0</v>
      </c>
      <c r="CC236" s="98">
        <v>0</v>
      </c>
      <c r="CD236" s="51">
        <f t="shared" si="105"/>
        <v>26</v>
      </c>
      <c r="CE236" s="54">
        <v>2</v>
      </c>
      <c r="CF236" s="114">
        <f t="shared" si="106"/>
        <v>54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55</v>
      </c>
      <c r="CL236" s="91">
        <f t="shared" si="90"/>
        <v>49</v>
      </c>
      <c r="CM236" s="91">
        <f t="shared" si="91"/>
        <v>29</v>
      </c>
      <c r="CN236" s="91">
        <f t="shared" si="92"/>
        <v>56</v>
      </c>
      <c r="CO236" s="91">
        <f t="shared" si="93"/>
        <v>21</v>
      </c>
      <c r="CP236" s="91">
        <f t="shared" si="94"/>
        <v>70</v>
      </c>
      <c r="CQ236" s="91">
        <f t="shared" si="95"/>
        <v>66</v>
      </c>
      <c r="CR236" s="91">
        <f t="shared" si="96"/>
        <v>3</v>
      </c>
      <c r="CS236" s="52">
        <f t="shared" si="108"/>
        <v>436.93000000000006</v>
      </c>
      <c r="CT236" s="52">
        <f t="shared" si="109"/>
        <v>469</v>
      </c>
      <c r="CU236" s="53">
        <f t="shared" si="110"/>
        <v>1.0733984848831619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18</v>
      </c>
      <c r="N237" s="98">
        <v>5</v>
      </c>
      <c r="O237" s="98">
        <v>5</v>
      </c>
      <c r="P237" s="98">
        <v>6</v>
      </c>
      <c r="Q237" s="98">
        <v>5</v>
      </c>
      <c r="R237" s="98">
        <v>0</v>
      </c>
      <c r="S237" s="98">
        <v>3</v>
      </c>
      <c r="T237" s="98">
        <v>16</v>
      </c>
      <c r="U237" s="98">
        <v>2</v>
      </c>
      <c r="V237" s="46">
        <f t="shared" si="97"/>
        <v>74</v>
      </c>
      <c r="W237" s="54">
        <v>79.949999999999989</v>
      </c>
      <c r="X237" s="114">
        <f t="shared" si="98"/>
        <v>220.95</v>
      </c>
      <c r="Y237" s="98">
        <v>6</v>
      </c>
      <c r="Z237" s="98">
        <v>8</v>
      </c>
      <c r="AA237" s="98">
        <v>6</v>
      </c>
      <c r="AB237" s="98">
        <v>8</v>
      </c>
      <c r="AC237" s="98">
        <v>4</v>
      </c>
      <c r="AD237" s="98">
        <v>10</v>
      </c>
      <c r="AE237" s="98">
        <v>4</v>
      </c>
      <c r="AF237" s="98">
        <v>4</v>
      </c>
      <c r="AG237" s="98">
        <v>27</v>
      </c>
      <c r="AH237" s="98">
        <v>3</v>
      </c>
      <c r="AI237" s="98">
        <v>26</v>
      </c>
      <c r="AJ237" s="98">
        <v>2</v>
      </c>
      <c r="AK237" s="46">
        <f t="shared" si="99"/>
        <v>108</v>
      </c>
      <c r="AL237" s="54">
        <v>81.900000000000006</v>
      </c>
      <c r="AM237" s="114">
        <f t="shared" si="100"/>
        <v>283.89999999999998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>
        <v>0</v>
      </c>
      <c r="AT237" s="98">
        <v>0</v>
      </c>
      <c r="AU237" s="98">
        <v>0</v>
      </c>
      <c r="AV237" s="98">
        <v>0</v>
      </c>
      <c r="AW237" s="98">
        <v>1</v>
      </c>
      <c r="AX237" s="98">
        <v>0</v>
      </c>
      <c r="AY237" s="98">
        <v>0</v>
      </c>
      <c r="AZ237" s="46">
        <f t="shared" si="101"/>
        <v>2</v>
      </c>
      <c r="BA237" s="54">
        <v>1.99</v>
      </c>
      <c r="BB237" s="114">
        <f t="shared" si="102"/>
        <v>4.99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>
        <v>0</v>
      </c>
      <c r="BI237" s="98">
        <v>0</v>
      </c>
      <c r="BJ237" s="98">
        <v>0</v>
      </c>
      <c r="BK237" s="98">
        <v>0</v>
      </c>
      <c r="BL237" s="98">
        <v>0</v>
      </c>
      <c r="BM237" s="98">
        <v>0</v>
      </c>
      <c r="BN237" s="98">
        <v>0</v>
      </c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>
        <v>0</v>
      </c>
      <c r="BX237" s="98">
        <v>24</v>
      </c>
      <c r="BY237" s="98">
        <v>0</v>
      </c>
      <c r="BZ237" s="98">
        <v>0</v>
      </c>
      <c r="CA237" s="98">
        <v>0</v>
      </c>
      <c r="CB237" s="98">
        <v>0</v>
      </c>
      <c r="CC237" s="98">
        <v>0</v>
      </c>
      <c r="CD237" s="51">
        <f t="shared" si="105"/>
        <v>24</v>
      </c>
      <c r="CE237" s="54">
        <v>0</v>
      </c>
      <c r="CF237" s="114">
        <f t="shared" si="106"/>
        <v>48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26</v>
      </c>
      <c r="CK237" s="91">
        <f t="shared" si="89"/>
        <v>9</v>
      </c>
      <c r="CL237" s="91">
        <f t="shared" si="90"/>
        <v>15</v>
      </c>
      <c r="CM237" s="91">
        <f t="shared" si="91"/>
        <v>34</v>
      </c>
      <c r="CN237" s="91">
        <f t="shared" si="92"/>
        <v>9</v>
      </c>
      <c r="CO237" s="91">
        <f t="shared" si="93"/>
        <v>27</v>
      </c>
      <c r="CP237" s="91">
        <f t="shared" si="94"/>
        <v>7</v>
      </c>
      <c r="CQ237" s="91">
        <f t="shared" si="95"/>
        <v>42</v>
      </c>
      <c r="CR237" s="91">
        <f t="shared" si="96"/>
        <v>4</v>
      </c>
      <c r="CS237" s="52">
        <f t="shared" si="108"/>
        <v>163.84</v>
      </c>
      <c r="CT237" s="52">
        <f t="shared" si="109"/>
        <v>208</v>
      </c>
      <c r="CU237" s="53">
        <f t="shared" si="110"/>
        <v>1.26953125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5</v>
      </c>
      <c r="N238" s="98">
        <v>8</v>
      </c>
      <c r="O238" s="98">
        <v>11</v>
      </c>
      <c r="P238" s="98">
        <v>1</v>
      </c>
      <c r="Q238" s="98">
        <v>0</v>
      </c>
      <c r="R238" s="98">
        <v>2</v>
      </c>
      <c r="S238" s="98">
        <v>2</v>
      </c>
      <c r="T238" s="98">
        <v>7</v>
      </c>
      <c r="U238" s="98">
        <v>2</v>
      </c>
      <c r="V238" s="46">
        <f t="shared" si="97"/>
        <v>67</v>
      </c>
      <c r="W238" s="54">
        <v>95.55</v>
      </c>
      <c r="X238" s="114">
        <f t="shared" si="98"/>
        <v>200.55</v>
      </c>
      <c r="Y238" s="98">
        <v>22</v>
      </c>
      <c r="Z238" s="98">
        <v>23</v>
      </c>
      <c r="AA238" s="98">
        <v>11</v>
      </c>
      <c r="AB238" s="98">
        <v>92</v>
      </c>
      <c r="AC238" s="98">
        <v>10</v>
      </c>
      <c r="AD238" s="98">
        <v>15</v>
      </c>
      <c r="AE238" s="98">
        <v>12</v>
      </c>
      <c r="AF238" s="98">
        <v>43</v>
      </c>
      <c r="AG238" s="98">
        <v>4</v>
      </c>
      <c r="AH238" s="98">
        <v>12</v>
      </c>
      <c r="AI238" s="98">
        <v>9</v>
      </c>
      <c r="AJ238" s="98">
        <v>7</v>
      </c>
      <c r="AK238" s="46">
        <f t="shared" si="99"/>
        <v>260</v>
      </c>
      <c r="AL238" s="54">
        <v>333.45</v>
      </c>
      <c r="AM238" s="114">
        <f t="shared" si="100"/>
        <v>808.45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>
        <v>0</v>
      </c>
      <c r="AT238" s="98">
        <v>1</v>
      </c>
      <c r="AU238" s="98">
        <v>0</v>
      </c>
      <c r="AV238" s="98">
        <v>0</v>
      </c>
      <c r="AW238" s="98">
        <v>0</v>
      </c>
      <c r="AX238" s="98">
        <v>0</v>
      </c>
      <c r="AY238" s="98">
        <v>2</v>
      </c>
      <c r="AZ238" s="46">
        <f t="shared" si="101"/>
        <v>4</v>
      </c>
      <c r="BA238" s="54">
        <v>1.99</v>
      </c>
      <c r="BB238" s="114">
        <f t="shared" si="102"/>
        <v>8.99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>
        <v>0</v>
      </c>
      <c r="BI238" s="98">
        <v>0</v>
      </c>
      <c r="BJ238" s="98">
        <v>0</v>
      </c>
      <c r="BK238" s="98">
        <v>0</v>
      </c>
      <c r="BL238" s="98">
        <v>0</v>
      </c>
      <c r="BM238" s="98">
        <v>0</v>
      </c>
      <c r="BN238" s="98">
        <v>0</v>
      </c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20</v>
      </c>
      <c r="BW238" s="98">
        <v>14</v>
      </c>
      <c r="BX238" s="98">
        <v>0</v>
      </c>
      <c r="BY238" s="98">
        <v>43</v>
      </c>
      <c r="BZ238" s="98">
        <v>0</v>
      </c>
      <c r="CA238" s="98">
        <v>0</v>
      </c>
      <c r="CB238" s="98">
        <v>0</v>
      </c>
      <c r="CC238" s="98">
        <v>0</v>
      </c>
      <c r="CD238" s="51">
        <f t="shared" si="105"/>
        <v>77</v>
      </c>
      <c r="CE238" s="54">
        <v>68</v>
      </c>
      <c r="CF238" s="114">
        <f t="shared" si="106"/>
        <v>222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97</v>
      </c>
      <c r="CK238" s="91">
        <f t="shared" si="89"/>
        <v>38</v>
      </c>
      <c r="CL238" s="91">
        <f t="shared" si="90"/>
        <v>40</v>
      </c>
      <c r="CM238" s="91">
        <f t="shared" si="91"/>
        <v>14</v>
      </c>
      <c r="CN238" s="91">
        <f t="shared" si="92"/>
        <v>86</v>
      </c>
      <c r="CO238" s="91">
        <f t="shared" si="93"/>
        <v>6</v>
      </c>
      <c r="CP238" s="91">
        <f t="shared" si="94"/>
        <v>14</v>
      </c>
      <c r="CQ238" s="91">
        <f t="shared" si="95"/>
        <v>16</v>
      </c>
      <c r="CR238" s="91">
        <f t="shared" si="96"/>
        <v>11</v>
      </c>
      <c r="CS238" s="52">
        <f t="shared" si="108"/>
        <v>498.99</v>
      </c>
      <c r="CT238" s="52">
        <f t="shared" si="109"/>
        <v>408</v>
      </c>
      <c r="CU238" s="53">
        <f t="shared" si="110"/>
        <v>0.81765165634581849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2</v>
      </c>
      <c r="O239" s="98">
        <v>0</v>
      </c>
      <c r="P239" s="98">
        <v>0</v>
      </c>
      <c r="Q239" s="98">
        <v>0</v>
      </c>
      <c r="R239" s="98">
        <v>0</v>
      </c>
      <c r="S239" s="98">
        <v>0</v>
      </c>
      <c r="T239" s="98">
        <v>0</v>
      </c>
      <c r="U239" s="98">
        <v>0</v>
      </c>
      <c r="V239" s="46">
        <f t="shared" si="97"/>
        <v>7</v>
      </c>
      <c r="W239" s="54">
        <v>13.649999999999999</v>
      </c>
      <c r="X239" s="114">
        <f t="shared" si="98"/>
        <v>23.65</v>
      </c>
      <c r="Y239" s="98">
        <v>0</v>
      </c>
      <c r="Z239" s="98">
        <v>3</v>
      </c>
      <c r="AA239" s="98">
        <v>0</v>
      </c>
      <c r="AB239" s="98">
        <v>0</v>
      </c>
      <c r="AC239" s="98">
        <v>23</v>
      </c>
      <c r="AD239" s="98">
        <v>1</v>
      </c>
      <c r="AE239" s="98">
        <v>7</v>
      </c>
      <c r="AF239" s="98">
        <v>0</v>
      </c>
      <c r="AG239" s="98">
        <v>13</v>
      </c>
      <c r="AH239" s="98">
        <v>3</v>
      </c>
      <c r="AI239" s="98">
        <v>0</v>
      </c>
      <c r="AJ239" s="98">
        <v>0</v>
      </c>
      <c r="AK239" s="46">
        <f t="shared" si="99"/>
        <v>50</v>
      </c>
      <c r="AL239" s="54">
        <v>46.8</v>
      </c>
      <c r="AM239" s="114">
        <f t="shared" si="100"/>
        <v>143.80000000000001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>
        <v>0</v>
      </c>
      <c r="AT239" s="98">
        <v>0</v>
      </c>
      <c r="AU239" s="98">
        <v>0</v>
      </c>
      <c r="AV239" s="98">
        <v>0</v>
      </c>
      <c r="AW239" s="98">
        <v>0</v>
      </c>
      <c r="AX239" s="98">
        <v>0</v>
      </c>
      <c r="AY239" s="98">
        <v>0</v>
      </c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>
        <v>0</v>
      </c>
      <c r="BI239" s="98">
        <v>0</v>
      </c>
      <c r="BJ239" s="98">
        <v>0</v>
      </c>
      <c r="BK239" s="98">
        <v>0</v>
      </c>
      <c r="BL239" s="98">
        <v>0</v>
      </c>
      <c r="BM239" s="98">
        <v>0</v>
      </c>
      <c r="BN239" s="98">
        <v>0</v>
      </c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1</v>
      </c>
      <c r="BU239" s="98">
        <v>1</v>
      </c>
      <c r="BV239" s="98">
        <v>15</v>
      </c>
      <c r="BW239" s="98">
        <v>17</v>
      </c>
      <c r="BX239" s="98">
        <v>19</v>
      </c>
      <c r="BY239" s="98">
        <v>4</v>
      </c>
      <c r="BZ239" s="98">
        <v>5</v>
      </c>
      <c r="CA239" s="98">
        <v>4</v>
      </c>
      <c r="CB239" s="98">
        <v>0</v>
      </c>
      <c r="CC239" s="98">
        <v>0</v>
      </c>
      <c r="CD239" s="51">
        <f t="shared" si="105"/>
        <v>80</v>
      </c>
      <c r="CE239" s="54">
        <v>36</v>
      </c>
      <c r="CF239" s="114">
        <f t="shared" si="106"/>
        <v>182</v>
      </c>
      <c r="CG239" s="91">
        <f t="shared" si="107"/>
        <v>1</v>
      </c>
      <c r="CH239" s="91">
        <f t="shared" si="86"/>
        <v>20</v>
      </c>
      <c r="CI239" s="91">
        <f t="shared" si="87"/>
        <v>2</v>
      </c>
      <c r="CJ239" s="91">
        <f t="shared" si="88"/>
        <v>1</v>
      </c>
      <c r="CK239" s="91">
        <f t="shared" si="89"/>
        <v>40</v>
      </c>
      <c r="CL239" s="91">
        <f t="shared" si="90"/>
        <v>18</v>
      </c>
      <c r="CM239" s="91">
        <f t="shared" si="91"/>
        <v>26</v>
      </c>
      <c r="CN239" s="91">
        <f t="shared" si="92"/>
        <v>4</v>
      </c>
      <c r="CO239" s="91">
        <f t="shared" si="93"/>
        <v>18</v>
      </c>
      <c r="CP239" s="91">
        <f t="shared" si="94"/>
        <v>7</v>
      </c>
      <c r="CQ239" s="91">
        <f t="shared" si="95"/>
        <v>0</v>
      </c>
      <c r="CR239" s="91">
        <f t="shared" si="96"/>
        <v>0</v>
      </c>
      <c r="CS239" s="52">
        <f t="shared" si="108"/>
        <v>96.449999999999989</v>
      </c>
      <c r="CT239" s="52">
        <f t="shared" si="109"/>
        <v>137</v>
      </c>
      <c r="CU239" s="53">
        <f t="shared" si="110"/>
        <v>1.4204250907205809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15</v>
      </c>
      <c r="O240" s="98">
        <v>1</v>
      </c>
      <c r="P240" s="98">
        <v>1</v>
      </c>
      <c r="Q240" s="98">
        <v>0</v>
      </c>
      <c r="R240" s="98">
        <v>1</v>
      </c>
      <c r="S240" s="98">
        <v>4</v>
      </c>
      <c r="T240" s="98">
        <v>1</v>
      </c>
      <c r="U240" s="98">
        <v>5</v>
      </c>
      <c r="V240" s="46">
        <f t="shared" si="97"/>
        <v>71</v>
      </c>
      <c r="W240" s="54">
        <v>115.05</v>
      </c>
      <c r="X240" s="114">
        <f t="shared" si="98"/>
        <v>224.05</v>
      </c>
      <c r="Y240" s="98">
        <v>18</v>
      </c>
      <c r="Z240" s="98">
        <v>14</v>
      </c>
      <c r="AA240" s="98">
        <v>17</v>
      </c>
      <c r="AB240" s="98">
        <v>27</v>
      </c>
      <c r="AC240" s="98">
        <v>15</v>
      </c>
      <c r="AD240" s="98">
        <v>53</v>
      </c>
      <c r="AE240" s="98">
        <v>9</v>
      </c>
      <c r="AF240" s="98">
        <v>19</v>
      </c>
      <c r="AG240" s="98">
        <v>63</v>
      </c>
      <c r="AH240" s="98">
        <v>13</v>
      </c>
      <c r="AI240" s="98">
        <v>52</v>
      </c>
      <c r="AJ240" s="98">
        <v>13</v>
      </c>
      <c r="AK240" s="46">
        <f t="shared" si="99"/>
        <v>313</v>
      </c>
      <c r="AL240" s="54">
        <v>255.45</v>
      </c>
      <c r="AM240" s="114">
        <f t="shared" si="100"/>
        <v>849.45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>
        <v>2</v>
      </c>
      <c r="AT240" s="98">
        <v>0</v>
      </c>
      <c r="AU240" s="98">
        <v>1</v>
      </c>
      <c r="AV240" s="98">
        <v>0</v>
      </c>
      <c r="AW240" s="98">
        <v>1</v>
      </c>
      <c r="AX240" s="98">
        <v>2</v>
      </c>
      <c r="AY240" s="98">
        <v>0</v>
      </c>
      <c r="AZ240" s="46">
        <f t="shared" si="101"/>
        <v>6</v>
      </c>
      <c r="BA240" s="54">
        <v>3.98</v>
      </c>
      <c r="BB240" s="114">
        <f t="shared" si="102"/>
        <v>15.98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>
        <v>0</v>
      </c>
      <c r="BI240" s="98">
        <v>0</v>
      </c>
      <c r="BJ240" s="98">
        <v>0</v>
      </c>
      <c r="BK240" s="98">
        <v>0</v>
      </c>
      <c r="BL240" s="98">
        <v>0</v>
      </c>
      <c r="BM240" s="98">
        <v>0</v>
      </c>
      <c r="BN240" s="98">
        <v>0</v>
      </c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>
        <v>3</v>
      </c>
      <c r="BX240" s="98">
        <v>0</v>
      </c>
      <c r="BY240" s="98">
        <v>1</v>
      </c>
      <c r="BZ240" s="98">
        <v>0</v>
      </c>
      <c r="CA240" s="98">
        <v>1</v>
      </c>
      <c r="CB240" s="98">
        <v>5</v>
      </c>
      <c r="CC240" s="98">
        <v>1</v>
      </c>
      <c r="CD240" s="51">
        <f t="shared" si="105"/>
        <v>21</v>
      </c>
      <c r="CE240" s="54">
        <v>26</v>
      </c>
      <c r="CF240" s="114">
        <f t="shared" si="106"/>
        <v>60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32</v>
      </c>
      <c r="CK240" s="91">
        <f t="shared" si="89"/>
        <v>30</v>
      </c>
      <c r="CL240" s="91">
        <f t="shared" si="90"/>
        <v>59</v>
      </c>
      <c r="CM240" s="91">
        <f t="shared" si="91"/>
        <v>10</v>
      </c>
      <c r="CN240" s="91">
        <f t="shared" si="92"/>
        <v>21</v>
      </c>
      <c r="CO240" s="91">
        <f t="shared" si="93"/>
        <v>64</v>
      </c>
      <c r="CP240" s="91">
        <f t="shared" si="94"/>
        <v>19</v>
      </c>
      <c r="CQ240" s="91">
        <f t="shared" si="95"/>
        <v>60</v>
      </c>
      <c r="CR240" s="91">
        <f t="shared" si="96"/>
        <v>19</v>
      </c>
      <c r="CS240" s="52">
        <f t="shared" si="108"/>
        <v>400.48</v>
      </c>
      <c r="CT240" s="52">
        <f t="shared" si="109"/>
        <v>411</v>
      </c>
      <c r="CU240" s="53">
        <f t="shared" si="110"/>
        <v>1.026268477826608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1</v>
      </c>
      <c r="O241" s="98">
        <v>0</v>
      </c>
      <c r="P241" s="98">
        <v>1</v>
      </c>
      <c r="Q241" s="98">
        <v>0</v>
      </c>
      <c r="R241" s="98">
        <v>0</v>
      </c>
      <c r="S241" s="98">
        <v>0</v>
      </c>
      <c r="T241" s="98">
        <v>0</v>
      </c>
      <c r="U241" s="98">
        <v>0</v>
      </c>
      <c r="V241" s="46">
        <f t="shared" si="97"/>
        <v>2</v>
      </c>
      <c r="W241" s="54">
        <v>1.95</v>
      </c>
      <c r="X241" s="114">
        <f t="shared" si="98"/>
        <v>5.95</v>
      </c>
      <c r="Y241" s="98">
        <v>22</v>
      </c>
      <c r="Z241" s="98">
        <v>33</v>
      </c>
      <c r="AA241" s="98">
        <v>33</v>
      </c>
      <c r="AB241" s="98">
        <v>20</v>
      </c>
      <c r="AC241" s="98">
        <v>18</v>
      </c>
      <c r="AD241" s="98">
        <v>22</v>
      </c>
      <c r="AE241" s="98">
        <v>11</v>
      </c>
      <c r="AF241" s="98">
        <v>25</v>
      </c>
      <c r="AG241" s="98">
        <v>30</v>
      </c>
      <c r="AH241" s="98">
        <v>13</v>
      </c>
      <c r="AI241" s="98">
        <v>10</v>
      </c>
      <c r="AJ241" s="98">
        <v>9</v>
      </c>
      <c r="AK241" s="46">
        <f t="shared" si="99"/>
        <v>246</v>
      </c>
      <c r="AL241" s="54">
        <v>267.14999999999998</v>
      </c>
      <c r="AM241" s="114">
        <f t="shared" si="100"/>
        <v>704.15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>
        <v>0</v>
      </c>
      <c r="AT241" s="98">
        <v>0</v>
      </c>
      <c r="AU241" s="98">
        <v>1</v>
      </c>
      <c r="AV241" s="98">
        <v>0</v>
      </c>
      <c r="AW241" s="98">
        <v>0</v>
      </c>
      <c r="AX241" s="98">
        <v>0</v>
      </c>
      <c r="AY241" s="98">
        <v>0</v>
      </c>
      <c r="AZ241" s="46">
        <f t="shared" si="101"/>
        <v>1</v>
      </c>
      <c r="BA241" s="54">
        <v>0</v>
      </c>
      <c r="BB241" s="114">
        <f t="shared" si="102"/>
        <v>2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>
        <v>0</v>
      </c>
      <c r="BI241" s="98">
        <v>0</v>
      </c>
      <c r="BJ241" s="98">
        <v>0</v>
      </c>
      <c r="BK241" s="98">
        <v>0</v>
      </c>
      <c r="BL241" s="98">
        <v>0</v>
      </c>
      <c r="BM241" s="98">
        <v>0</v>
      </c>
      <c r="BN241" s="98">
        <v>0</v>
      </c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>
        <v>24</v>
      </c>
      <c r="BX241" s="98">
        <v>0</v>
      </c>
      <c r="BY241" s="98">
        <v>0</v>
      </c>
      <c r="BZ241" s="98">
        <v>0</v>
      </c>
      <c r="CA241" s="98">
        <v>0</v>
      </c>
      <c r="CB241" s="98">
        <v>0</v>
      </c>
      <c r="CC241" s="98">
        <v>0</v>
      </c>
      <c r="CD241" s="51">
        <f t="shared" si="105"/>
        <v>24</v>
      </c>
      <c r="CE241" s="54">
        <v>48</v>
      </c>
      <c r="CF241" s="114">
        <f t="shared" si="106"/>
        <v>96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20</v>
      </c>
      <c r="CK241" s="91">
        <f t="shared" si="89"/>
        <v>19</v>
      </c>
      <c r="CL241" s="91">
        <f t="shared" si="90"/>
        <v>46</v>
      </c>
      <c r="CM241" s="91">
        <f t="shared" si="91"/>
        <v>12</v>
      </c>
      <c r="CN241" s="91">
        <f t="shared" si="92"/>
        <v>26</v>
      </c>
      <c r="CO241" s="91">
        <f t="shared" si="93"/>
        <v>30</v>
      </c>
      <c r="CP241" s="91">
        <f t="shared" si="94"/>
        <v>13</v>
      </c>
      <c r="CQ241" s="91">
        <f t="shared" si="95"/>
        <v>10</v>
      </c>
      <c r="CR241" s="91">
        <f t="shared" si="96"/>
        <v>9</v>
      </c>
      <c r="CS241" s="52">
        <f t="shared" si="108"/>
        <v>317.09999999999997</v>
      </c>
      <c r="CT241" s="52">
        <f t="shared" si="109"/>
        <v>273</v>
      </c>
      <c r="CU241" s="53">
        <f t="shared" si="110"/>
        <v>0.86092715231788086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3</v>
      </c>
      <c r="L242" s="98">
        <v>5</v>
      </c>
      <c r="M242" s="98">
        <v>8</v>
      </c>
      <c r="N242" s="98">
        <v>11</v>
      </c>
      <c r="O242" s="98">
        <v>6</v>
      </c>
      <c r="P242" s="98">
        <v>16</v>
      </c>
      <c r="Q242" s="98">
        <v>16</v>
      </c>
      <c r="R242" s="98">
        <v>1</v>
      </c>
      <c r="S242" s="98">
        <v>0</v>
      </c>
      <c r="T242" s="98">
        <v>2</v>
      </c>
      <c r="U242" s="98">
        <v>0</v>
      </c>
      <c r="V242" s="46">
        <f t="shared" si="97"/>
        <v>71</v>
      </c>
      <c r="W242" s="54">
        <v>64.349999999999994</v>
      </c>
      <c r="X242" s="114">
        <f t="shared" si="98"/>
        <v>200.35</v>
      </c>
      <c r="Y242" s="98">
        <v>1</v>
      </c>
      <c r="Z242" s="98">
        <v>21</v>
      </c>
      <c r="AA242" s="98">
        <v>15</v>
      </c>
      <c r="AB242" s="98">
        <v>41</v>
      </c>
      <c r="AC242" s="98">
        <v>52</v>
      </c>
      <c r="AD242" s="98">
        <v>31</v>
      </c>
      <c r="AE242" s="98">
        <v>33</v>
      </c>
      <c r="AF242" s="98">
        <v>31</v>
      </c>
      <c r="AG242" s="98">
        <v>31</v>
      </c>
      <c r="AH242" s="98">
        <v>6</v>
      </c>
      <c r="AI242" s="98">
        <v>4</v>
      </c>
      <c r="AJ242" s="98">
        <v>0</v>
      </c>
      <c r="AK242" s="46">
        <f t="shared" si="99"/>
        <v>266</v>
      </c>
      <c r="AL242" s="54">
        <v>257.39999999999998</v>
      </c>
      <c r="AM242" s="114">
        <f t="shared" si="100"/>
        <v>767.4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>
        <v>0</v>
      </c>
      <c r="AT242" s="98">
        <v>0</v>
      </c>
      <c r="AU242" s="98">
        <v>0</v>
      </c>
      <c r="AV242" s="98">
        <v>0</v>
      </c>
      <c r="AW242" s="98">
        <v>0</v>
      </c>
      <c r="AX242" s="98">
        <v>0</v>
      </c>
      <c r="AY242" s="98">
        <v>0</v>
      </c>
      <c r="AZ242" s="46">
        <f t="shared" si="101"/>
        <v>0</v>
      </c>
      <c r="BA242" s="54">
        <v>0</v>
      </c>
      <c r="BB242" s="114">
        <f t="shared" si="102"/>
        <v>0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>
        <v>0</v>
      </c>
      <c r="BI242" s="98">
        <v>0</v>
      </c>
      <c r="BJ242" s="98">
        <v>0</v>
      </c>
      <c r="BK242" s="98">
        <v>0</v>
      </c>
      <c r="BL242" s="98">
        <v>0</v>
      </c>
      <c r="BM242" s="98">
        <v>0</v>
      </c>
      <c r="BN242" s="98">
        <v>0</v>
      </c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>
        <v>0</v>
      </c>
      <c r="BX242" s="98">
        <v>0</v>
      </c>
      <c r="BY242" s="98">
        <v>3</v>
      </c>
      <c r="BZ242" s="98">
        <v>14</v>
      </c>
      <c r="CA242" s="98">
        <v>9</v>
      </c>
      <c r="CB242" s="98">
        <v>14</v>
      </c>
      <c r="CC242" s="98">
        <v>0</v>
      </c>
      <c r="CD242" s="51">
        <f t="shared" si="105"/>
        <v>40</v>
      </c>
      <c r="CE242" s="54">
        <v>0</v>
      </c>
      <c r="CF242" s="114">
        <f t="shared" si="106"/>
        <v>80</v>
      </c>
      <c r="CG242" s="91">
        <f t="shared" si="107"/>
        <v>4</v>
      </c>
      <c r="CH242" s="91">
        <f t="shared" si="86"/>
        <v>24</v>
      </c>
      <c r="CI242" s="91">
        <f t="shared" si="87"/>
        <v>20</v>
      </c>
      <c r="CJ242" s="91">
        <f t="shared" si="88"/>
        <v>49</v>
      </c>
      <c r="CK242" s="91">
        <f t="shared" si="89"/>
        <v>63</v>
      </c>
      <c r="CL242" s="91">
        <f t="shared" si="90"/>
        <v>37</v>
      </c>
      <c r="CM242" s="91">
        <f t="shared" si="91"/>
        <v>49</v>
      </c>
      <c r="CN242" s="91">
        <f t="shared" si="92"/>
        <v>50</v>
      </c>
      <c r="CO242" s="91">
        <f t="shared" si="93"/>
        <v>46</v>
      </c>
      <c r="CP242" s="91">
        <f t="shared" si="94"/>
        <v>15</v>
      </c>
      <c r="CQ242" s="91">
        <f t="shared" si="95"/>
        <v>20</v>
      </c>
      <c r="CR242" s="91">
        <f t="shared" si="96"/>
        <v>0</v>
      </c>
      <c r="CS242" s="52">
        <f t="shared" si="108"/>
        <v>321.75</v>
      </c>
      <c r="CT242" s="52">
        <f t="shared" si="109"/>
        <v>377</v>
      </c>
      <c r="CU242" s="53">
        <f t="shared" si="110"/>
        <v>1.1717171717171717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8</v>
      </c>
      <c r="O243" s="98">
        <v>3</v>
      </c>
      <c r="P243" s="98">
        <v>7</v>
      </c>
      <c r="Q243" s="98">
        <v>1</v>
      </c>
      <c r="R243" s="98">
        <v>3</v>
      </c>
      <c r="S243" s="98">
        <v>3</v>
      </c>
      <c r="T243" s="98">
        <v>5</v>
      </c>
      <c r="U243" s="98">
        <v>0</v>
      </c>
      <c r="V243" s="46">
        <f t="shared" si="97"/>
        <v>40</v>
      </c>
      <c r="W243" s="54">
        <v>35.099999999999994</v>
      </c>
      <c r="X243" s="114">
        <f t="shared" si="98"/>
        <v>114.1</v>
      </c>
      <c r="Y243" s="98">
        <v>7</v>
      </c>
      <c r="Z243" s="98">
        <v>1</v>
      </c>
      <c r="AA243" s="98">
        <v>5</v>
      </c>
      <c r="AB243" s="98">
        <v>11</v>
      </c>
      <c r="AC243" s="98">
        <v>37</v>
      </c>
      <c r="AD243" s="98">
        <v>7</v>
      </c>
      <c r="AE243" s="98">
        <v>11</v>
      </c>
      <c r="AF243" s="98">
        <v>6</v>
      </c>
      <c r="AG243" s="98">
        <v>12</v>
      </c>
      <c r="AH243" s="98">
        <v>11</v>
      </c>
      <c r="AI243" s="98">
        <v>28</v>
      </c>
      <c r="AJ243" s="98">
        <v>4</v>
      </c>
      <c r="AK243" s="46">
        <f t="shared" si="99"/>
        <v>140</v>
      </c>
      <c r="AL243" s="54">
        <v>128.69999999999999</v>
      </c>
      <c r="AM243" s="114">
        <f t="shared" si="100"/>
        <v>400.7</v>
      </c>
      <c r="AN243" s="98">
        <v>1</v>
      </c>
      <c r="AO243" s="98">
        <v>0</v>
      </c>
      <c r="AP243" s="98">
        <v>0</v>
      </c>
      <c r="AQ243" s="98">
        <v>0</v>
      </c>
      <c r="AR243" s="98">
        <v>1</v>
      </c>
      <c r="AS243" s="98">
        <v>0</v>
      </c>
      <c r="AT243" s="98">
        <v>2</v>
      </c>
      <c r="AU243" s="98">
        <v>0</v>
      </c>
      <c r="AV243" s="98">
        <v>0</v>
      </c>
      <c r="AW243" s="98">
        <v>1</v>
      </c>
      <c r="AX243" s="98">
        <v>0</v>
      </c>
      <c r="AY243" s="98">
        <v>0</v>
      </c>
      <c r="AZ243" s="46">
        <f t="shared" si="101"/>
        <v>5</v>
      </c>
      <c r="BA243" s="54">
        <v>3.98</v>
      </c>
      <c r="BB243" s="114">
        <f t="shared" si="102"/>
        <v>12.98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>
        <v>0</v>
      </c>
      <c r="BI243" s="98">
        <v>0</v>
      </c>
      <c r="BJ243" s="98">
        <v>0</v>
      </c>
      <c r="BK243" s="98">
        <v>0</v>
      </c>
      <c r="BL243" s="98">
        <v>0</v>
      </c>
      <c r="BM243" s="98">
        <v>0</v>
      </c>
      <c r="BN243" s="98">
        <v>0</v>
      </c>
      <c r="BO243" s="51">
        <f t="shared" si="103"/>
        <v>0</v>
      </c>
      <c r="BP243" s="54">
        <v>0</v>
      </c>
      <c r="BQ243" s="114">
        <f t="shared" si="104"/>
        <v>0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>
        <v>0</v>
      </c>
      <c r="BX243" s="98">
        <v>0</v>
      </c>
      <c r="BY243" s="98">
        <v>1</v>
      </c>
      <c r="BZ243" s="98">
        <v>23</v>
      </c>
      <c r="CA243" s="98">
        <v>9</v>
      </c>
      <c r="CB243" s="98">
        <v>28</v>
      </c>
      <c r="CC243" s="98">
        <v>0</v>
      </c>
      <c r="CD243" s="51">
        <f t="shared" si="105"/>
        <v>62</v>
      </c>
      <c r="CE243" s="54">
        <v>2</v>
      </c>
      <c r="CF243" s="114">
        <f t="shared" si="106"/>
        <v>126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46</v>
      </c>
      <c r="CL243" s="91">
        <f t="shared" si="90"/>
        <v>10</v>
      </c>
      <c r="CM243" s="91">
        <f t="shared" si="91"/>
        <v>20</v>
      </c>
      <c r="CN243" s="91">
        <f t="shared" si="92"/>
        <v>8</v>
      </c>
      <c r="CO243" s="91">
        <f t="shared" si="93"/>
        <v>38</v>
      </c>
      <c r="CP243" s="91">
        <f t="shared" si="94"/>
        <v>24</v>
      </c>
      <c r="CQ243" s="91">
        <f t="shared" si="95"/>
        <v>61</v>
      </c>
      <c r="CR243" s="91">
        <f t="shared" si="96"/>
        <v>4</v>
      </c>
      <c r="CS243" s="52">
        <f t="shared" si="108"/>
        <v>169.77999999999997</v>
      </c>
      <c r="CT243" s="52">
        <f t="shared" si="109"/>
        <v>247</v>
      </c>
      <c r="CU243" s="53">
        <f t="shared" si="110"/>
        <v>1.4548238897396633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4</v>
      </c>
      <c r="N244" s="98">
        <v>6</v>
      </c>
      <c r="O244" s="98">
        <v>4</v>
      </c>
      <c r="P244" s="98">
        <v>3</v>
      </c>
      <c r="Q244" s="98">
        <v>0</v>
      </c>
      <c r="R244" s="98">
        <v>0</v>
      </c>
      <c r="S244" s="98">
        <v>5</v>
      </c>
      <c r="T244" s="98">
        <v>0</v>
      </c>
      <c r="U244" s="98">
        <v>0</v>
      </c>
      <c r="V244" s="46">
        <f t="shared" si="97"/>
        <v>36</v>
      </c>
      <c r="W244" s="54">
        <v>46.8</v>
      </c>
      <c r="X244" s="114">
        <f t="shared" si="98"/>
        <v>106.8</v>
      </c>
      <c r="Y244" s="98">
        <v>0</v>
      </c>
      <c r="Z244" s="98">
        <v>9</v>
      </c>
      <c r="AA244" s="98">
        <v>22</v>
      </c>
      <c r="AB244" s="98">
        <v>10</v>
      </c>
      <c r="AC244" s="98">
        <v>25</v>
      </c>
      <c r="AD244" s="98">
        <v>21</v>
      </c>
      <c r="AE244" s="98">
        <v>36</v>
      </c>
      <c r="AF244" s="98">
        <v>21</v>
      </c>
      <c r="AG244" s="98">
        <v>10</v>
      </c>
      <c r="AH244" s="98">
        <v>48</v>
      </c>
      <c r="AI244" s="98">
        <v>0</v>
      </c>
      <c r="AJ244" s="98">
        <v>14</v>
      </c>
      <c r="AK244" s="46">
        <f t="shared" si="99"/>
        <v>216</v>
      </c>
      <c r="AL244" s="54">
        <v>128.69999999999999</v>
      </c>
      <c r="AM244" s="114">
        <f t="shared" si="100"/>
        <v>551.70000000000005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>
        <v>0</v>
      </c>
      <c r="AT244" s="98">
        <v>2</v>
      </c>
      <c r="AU244" s="98">
        <v>0</v>
      </c>
      <c r="AV244" s="98">
        <v>0</v>
      </c>
      <c r="AW244" s="98">
        <v>0</v>
      </c>
      <c r="AX244" s="98">
        <v>0</v>
      </c>
      <c r="AY244" s="98">
        <v>0</v>
      </c>
      <c r="AZ244" s="46">
        <f t="shared" si="101"/>
        <v>2</v>
      </c>
      <c r="BA244" s="54">
        <v>0</v>
      </c>
      <c r="BB244" s="114">
        <f t="shared" si="102"/>
        <v>4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>
        <v>0</v>
      </c>
      <c r="BI244" s="98">
        <v>0</v>
      </c>
      <c r="BJ244" s="98">
        <v>0</v>
      </c>
      <c r="BK244" s="98">
        <v>0</v>
      </c>
      <c r="BL244" s="98">
        <v>0</v>
      </c>
      <c r="BM244" s="98">
        <v>0</v>
      </c>
      <c r="BN244" s="98">
        <v>0</v>
      </c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>
        <v>0</v>
      </c>
      <c r="BX244" s="98">
        <v>3</v>
      </c>
      <c r="BY244" s="98">
        <v>0</v>
      </c>
      <c r="BZ244" s="98">
        <v>0</v>
      </c>
      <c r="CA244" s="98">
        <v>3</v>
      </c>
      <c r="CB244" s="98">
        <v>0</v>
      </c>
      <c r="CC244" s="98">
        <v>0</v>
      </c>
      <c r="CD244" s="51">
        <f t="shared" si="105"/>
        <v>6</v>
      </c>
      <c r="CE244" s="54">
        <v>0</v>
      </c>
      <c r="CF244" s="114">
        <f t="shared" si="106"/>
        <v>12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14</v>
      </c>
      <c r="CK244" s="91">
        <f t="shared" si="89"/>
        <v>31</v>
      </c>
      <c r="CL244" s="91">
        <f t="shared" si="90"/>
        <v>25</v>
      </c>
      <c r="CM244" s="91">
        <f t="shared" si="91"/>
        <v>44</v>
      </c>
      <c r="CN244" s="91">
        <f t="shared" si="92"/>
        <v>21</v>
      </c>
      <c r="CO244" s="91">
        <f t="shared" si="93"/>
        <v>10</v>
      </c>
      <c r="CP244" s="91">
        <f t="shared" si="94"/>
        <v>56</v>
      </c>
      <c r="CQ244" s="91">
        <f t="shared" si="95"/>
        <v>0</v>
      </c>
      <c r="CR244" s="91">
        <f t="shared" si="96"/>
        <v>14</v>
      </c>
      <c r="CS244" s="52">
        <f t="shared" si="108"/>
        <v>175.5</v>
      </c>
      <c r="CT244" s="52">
        <f t="shared" si="109"/>
        <v>260</v>
      </c>
      <c r="CU244" s="53">
        <f t="shared" si="110"/>
        <v>1.4814814814814814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1</v>
      </c>
      <c r="N245" s="98">
        <v>1</v>
      </c>
      <c r="O245" s="98">
        <v>0</v>
      </c>
      <c r="P245" s="98">
        <v>0</v>
      </c>
      <c r="Q245" s="98">
        <v>0</v>
      </c>
      <c r="R245" s="98">
        <v>0</v>
      </c>
      <c r="S245" s="98">
        <v>0</v>
      </c>
      <c r="T245" s="98">
        <v>0</v>
      </c>
      <c r="U245" s="98">
        <v>0</v>
      </c>
      <c r="V245" s="46">
        <f t="shared" si="97"/>
        <v>2</v>
      </c>
      <c r="W245" s="54">
        <v>3.9</v>
      </c>
      <c r="X245" s="114">
        <f t="shared" si="98"/>
        <v>7.9</v>
      </c>
      <c r="Y245" s="98">
        <v>17</v>
      </c>
      <c r="Z245" s="98">
        <v>11</v>
      </c>
      <c r="AA245" s="98">
        <v>26</v>
      </c>
      <c r="AB245" s="98">
        <v>25</v>
      </c>
      <c r="AC245" s="98">
        <v>3</v>
      </c>
      <c r="AD245" s="98">
        <v>8</v>
      </c>
      <c r="AE245" s="98">
        <v>0</v>
      </c>
      <c r="AF245" s="98">
        <v>4</v>
      </c>
      <c r="AG245" s="98">
        <v>32</v>
      </c>
      <c r="AH245" s="98">
        <v>13</v>
      </c>
      <c r="AI245" s="98">
        <v>9</v>
      </c>
      <c r="AJ245" s="98">
        <v>5</v>
      </c>
      <c r="AK245" s="46">
        <f t="shared" si="99"/>
        <v>153</v>
      </c>
      <c r="AL245" s="54">
        <v>167.7</v>
      </c>
      <c r="AM245" s="114">
        <f t="shared" si="100"/>
        <v>445.7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>
        <v>0</v>
      </c>
      <c r="AT245" s="98">
        <v>0</v>
      </c>
      <c r="AU245" s="98">
        <v>0</v>
      </c>
      <c r="AV245" s="98">
        <v>0</v>
      </c>
      <c r="AW245" s="98">
        <v>0</v>
      </c>
      <c r="AX245" s="98">
        <v>0</v>
      </c>
      <c r="AY245" s="98">
        <v>0</v>
      </c>
      <c r="AZ245" s="46">
        <f t="shared" si="101"/>
        <v>0</v>
      </c>
      <c r="BA245" s="54">
        <v>0</v>
      </c>
      <c r="BB245" s="114">
        <f t="shared" si="102"/>
        <v>0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>
        <v>0</v>
      </c>
      <c r="BI245" s="98">
        <v>0</v>
      </c>
      <c r="BJ245" s="98">
        <v>0</v>
      </c>
      <c r="BK245" s="98">
        <v>0</v>
      </c>
      <c r="BL245" s="98">
        <v>0</v>
      </c>
      <c r="BM245" s="98">
        <v>0</v>
      </c>
      <c r="BN245" s="98">
        <v>0</v>
      </c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>
        <v>0</v>
      </c>
      <c r="BX245" s="98">
        <v>2</v>
      </c>
      <c r="BY245" s="98">
        <v>0</v>
      </c>
      <c r="BZ245" s="98">
        <v>0</v>
      </c>
      <c r="CA245" s="98">
        <v>0</v>
      </c>
      <c r="CB245" s="98">
        <v>0</v>
      </c>
      <c r="CC245" s="98">
        <v>0</v>
      </c>
      <c r="CD245" s="51">
        <f t="shared" si="105"/>
        <v>2</v>
      </c>
      <c r="CE245" s="54">
        <v>0</v>
      </c>
      <c r="CF245" s="114">
        <f t="shared" si="106"/>
        <v>4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26</v>
      </c>
      <c r="CK245" s="91">
        <f t="shared" si="89"/>
        <v>4</v>
      </c>
      <c r="CL245" s="91">
        <f t="shared" si="90"/>
        <v>8</v>
      </c>
      <c r="CM245" s="91">
        <f t="shared" si="91"/>
        <v>2</v>
      </c>
      <c r="CN245" s="91">
        <f t="shared" si="92"/>
        <v>4</v>
      </c>
      <c r="CO245" s="91">
        <f t="shared" si="93"/>
        <v>32</v>
      </c>
      <c r="CP245" s="91">
        <f t="shared" si="94"/>
        <v>13</v>
      </c>
      <c r="CQ245" s="91">
        <f t="shared" si="95"/>
        <v>9</v>
      </c>
      <c r="CR245" s="91">
        <f t="shared" si="96"/>
        <v>5</v>
      </c>
      <c r="CS245" s="52">
        <f t="shared" si="108"/>
        <v>171.6</v>
      </c>
      <c r="CT245" s="52">
        <f t="shared" si="109"/>
        <v>157</v>
      </c>
      <c r="CU245" s="53">
        <f t="shared" si="110"/>
        <v>0.91491841491841497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34</v>
      </c>
      <c r="M246" s="98">
        <v>26</v>
      </c>
      <c r="N246" s="98">
        <v>19</v>
      </c>
      <c r="O246" s="98">
        <v>5</v>
      </c>
      <c r="P246" s="98">
        <v>10</v>
      </c>
      <c r="Q246" s="98">
        <v>12</v>
      </c>
      <c r="R246" s="98">
        <v>2</v>
      </c>
      <c r="S246" s="98">
        <v>1</v>
      </c>
      <c r="T246" s="98">
        <v>3</v>
      </c>
      <c r="U246" s="98">
        <v>8</v>
      </c>
      <c r="V246" s="46">
        <f t="shared" si="97"/>
        <v>138</v>
      </c>
      <c r="W246" s="54">
        <v>187.2</v>
      </c>
      <c r="X246" s="114">
        <f t="shared" si="98"/>
        <v>445.2</v>
      </c>
      <c r="Y246" s="98">
        <v>32</v>
      </c>
      <c r="Z246" s="98">
        <v>21</v>
      </c>
      <c r="AA246" s="98">
        <v>36</v>
      </c>
      <c r="AB246" s="98">
        <v>42</v>
      </c>
      <c r="AC246" s="98">
        <v>97</v>
      </c>
      <c r="AD246" s="98">
        <v>19</v>
      </c>
      <c r="AE246" s="98">
        <v>66</v>
      </c>
      <c r="AF246" s="98">
        <v>18</v>
      </c>
      <c r="AG246" s="98">
        <v>48</v>
      </c>
      <c r="AH246" s="98">
        <v>17</v>
      </c>
      <c r="AI246" s="98">
        <v>30</v>
      </c>
      <c r="AJ246" s="98">
        <v>36</v>
      </c>
      <c r="AK246" s="46">
        <f t="shared" si="99"/>
        <v>462</v>
      </c>
      <c r="AL246" s="54">
        <v>333.45</v>
      </c>
      <c r="AM246" s="114">
        <f t="shared" si="100"/>
        <v>1204.45</v>
      </c>
      <c r="AN246" s="98">
        <v>1</v>
      </c>
      <c r="AO246" s="98">
        <v>0</v>
      </c>
      <c r="AP246" s="98">
        <v>1</v>
      </c>
      <c r="AQ246" s="98">
        <v>2</v>
      </c>
      <c r="AR246" s="98">
        <v>1</v>
      </c>
      <c r="AS246" s="98">
        <v>0</v>
      </c>
      <c r="AT246" s="98">
        <v>3</v>
      </c>
      <c r="AU246" s="98">
        <v>0</v>
      </c>
      <c r="AV246" s="98">
        <v>1</v>
      </c>
      <c r="AW246" s="98">
        <v>0</v>
      </c>
      <c r="AX246" s="98">
        <v>0</v>
      </c>
      <c r="AY246" s="98">
        <v>0</v>
      </c>
      <c r="AZ246" s="46">
        <f t="shared" si="101"/>
        <v>9</v>
      </c>
      <c r="BA246" s="54">
        <v>9.9499999999999993</v>
      </c>
      <c r="BB246" s="114">
        <f t="shared" si="102"/>
        <v>26.95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>
        <v>0</v>
      </c>
      <c r="BI246" s="98">
        <v>1</v>
      </c>
      <c r="BJ246" s="98">
        <v>0</v>
      </c>
      <c r="BK246" s="98">
        <v>0</v>
      </c>
      <c r="BL246" s="98">
        <v>0</v>
      </c>
      <c r="BM246" s="98">
        <v>0</v>
      </c>
      <c r="BN246" s="98">
        <v>0</v>
      </c>
      <c r="BO246" s="51">
        <f t="shared" si="103"/>
        <v>2</v>
      </c>
      <c r="BP246" s="54">
        <v>4</v>
      </c>
      <c r="BQ246" s="114">
        <f t="shared" si="104"/>
        <v>7</v>
      </c>
      <c r="BR246" s="98">
        <v>1</v>
      </c>
      <c r="BS246" s="98">
        <v>1</v>
      </c>
      <c r="BT246" s="98">
        <v>2</v>
      </c>
      <c r="BU246" s="98">
        <v>1</v>
      </c>
      <c r="BV246" s="98">
        <v>1</v>
      </c>
      <c r="BW246" s="98">
        <v>0</v>
      </c>
      <c r="BX246" s="98">
        <v>0</v>
      </c>
      <c r="BY246" s="98">
        <v>4</v>
      </c>
      <c r="BZ246" s="98">
        <v>1</v>
      </c>
      <c r="CA246" s="98">
        <v>0</v>
      </c>
      <c r="CB246" s="98">
        <v>0</v>
      </c>
      <c r="CC246" s="98">
        <v>0</v>
      </c>
      <c r="CD246" s="51">
        <f t="shared" si="105"/>
        <v>11</v>
      </c>
      <c r="CE246" s="54">
        <v>10</v>
      </c>
      <c r="CF246" s="114">
        <f t="shared" si="106"/>
        <v>30</v>
      </c>
      <c r="CG246" s="91">
        <f t="shared" si="107"/>
        <v>48</v>
      </c>
      <c r="CH246" s="91">
        <f t="shared" si="86"/>
        <v>27</v>
      </c>
      <c r="CI246" s="91">
        <f t="shared" si="87"/>
        <v>73</v>
      </c>
      <c r="CJ246" s="91">
        <f t="shared" si="88"/>
        <v>71</v>
      </c>
      <c r="CK246" s="91">
        <f t="shared" si="89"/>
        <v>118</v>
      </c>
      <c r="CL246" s="91">
        <f t="shared" si="90"/>
        <v>24</v>
      </c>
      <c r="CM246" s="91">
        <f t="shared" si="91"/>
        <v>80</v>
      </c>
      <c r="CN246" s="91">
        <f t="shared" si="92"/>
        <v>34</v>
      </c>
      <c r="CO246" s="91">
        <f t="shared" si="93"/>
        <v>52</v>
      </c>
      <c r="CP246" s="91">
        <f t="shared" si="94"/>
        <v>18</v>
      </c>
      <c r="CQ246" s="91">
        <f t="shared" si="95"/>
        <v>33</v>
      </c>
      <c r="CR246" s="91">
        <f t="shared" si="96"/>
        <v>44</v>
      </c>
      <c r="CS246" s="52">
        <f t="shared" si="108"/>
        <v>544.6</v>
      </c>
      <c r="CT246" s="52">
        <f t="shared" si="109"/>
        <v>622</v>
      </c>
      <c r="CU246" s="53">
        <f t="shared" si="110"/>
        <v>1.1421226588321705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>
        <v>2</v>
      </c>
      <c r="P247" s="98">
        <v>17</v>
      </c>
      <c r="Q247" s="98">
        <v>8</v>
      </c>
      <c r="R247" s="98">
        <v>21</v>
      </c>
      <c r="S247" s="98">
        <v>8</v>
      </c>
      <c r="T247" s="98">
        <v>4</v>
      </c>
      <c r="U247" s="98">
        <v>9</v>
      </c>
      <c r="V247" s="46">
        <f t="shared" si="97"/>
        <v>77</v>
      </c>
      <c r="W247" s="54">
        <v>19.5</v>
      </c>
      <c r="X247" s="114">
        <f t="shared" si="98"/>
        <v>168.5</v>
      </c>
      <c r="Y247" s="98">
        <v>5</v>
      </c>
      <c r="Z247" s="98">
        <v>10</v>
      </c>
      <c r="AA247" s="98">
        <v>12</v>
      </c>
      <c r="AB247" s="98">
        <v>5</v>
      </c>
      <c r="AC247" s="98">
        <v>3</v>
      </c>
      <c r="AD247" s="98">
        <v>11</v>
      </c>
      <c r="AE247" s="98">
        <v>12</v>
      </c>
      <c r="AF247" s="98">
        <v>15</v>
      </c>
      <c r="AG247" s="98">
        <v>13</v>
      </c>
      <c r="AH247" s="98">
        <v>16</v>
      </c>
      <c r="AI247" s="98">
        <v>10</v>
      </c>
      <c r="AJ247" s="98">
        <v>2</v>
      </c>
      <c r="AK247" s="46">
        <f t="shared" si="99"/>
        <v>114</v>
      </c>
      <c r="AL247" s="54">
        <v>83.85</v>
      </c>
      <c r="AM247" s="114">
        <f t="shared" si="100"/>
        <v>296.85000000000002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>
        <v>0</v>
      </c>
      <c r="AT247" s="98">
        <v>0</v>
      </c>
      <c r="AU247" s="98">
        <v>0</v>
      </c>
      <c r="AV247" s="98">
        <v>0</v>
      </c>
      <c r="AW247" s="98">
        <v>1</v>
      </c>
      <c r="AX247" s="98">
        <v>1</v>
      </c>
      <c r="AY247" s="98">
        <v>0</v>
      </c>
      <c r="AZ247" s="46">
        <f t="shared" si="101"/>
        <v>2</v>
      </c>
      <c r="BA247" s="54">
        <v>0</v>
      </c>
      <c r="BB247" s="114">
        <f t="shared" si="102"/>
        <v>4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>
        <v>0</v>
      </c>
      <c r="BI247" s="98">
        <v>0</v>
      </c>
      <c r="BJ247" s="98">
        <v>0</v>
      </c>
      <c r="BK247" s="98">
        <v>0</v>
      </c>
      <c r="BL247" s="98">
        <v>0</v>
      </c>
      <c r="BM247" s="98">
        <v>0</v>
      </c>
      <c r="BN247" s="98">
        <v>0</v>
      </c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>
        <v>0</v>
      </c>
      <c r="BX247" s="98">
        <v>0</v>
      </c>
      <c r="BY247" s="98">
        <v>0</v>
      </c>
      <c r="BZ247" s="98">
        <v>0</v>
      </c>
      <c r="CA247" s="98">
        <v>0</v>
      </c>
      <c r="CB247" s="98">
        <v>0</v>
      </c>
      <c r="CC247" s="98">
        <v>0</v>
      </c>
      <c r="CD247" s="51">
        <f t="shared" si="105"/>
        <v>0</v>
      </c>
      <c r="CE247" s="54">
        <v>0</v>
      </c>
      <c r="CF247" s="114">
        <f t="shared" si="106"/>
        <v>0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3</v>
      </c>
      <c r="CL247" s="91">
        <f t="shared" si="90"/>
        <v>13</v>
      </c>
      <c r="CM247" s="91">
        <f t="shared" si="91"/>
        <v>29</v>
      </c>
      <c r="CN247" s="91">
        <f t="shared" si="92"/>
        <v>23</v>
      </c>
      <c r="CO247" s="91">
        <f t="shared" si="93"/>
        <v>34</v>
      </c>
      <c r="CP247" s="91">
        <f t="shared" si="94"/>
        <v>25</v>
      </c>
      <c r="CQ247" s="91">
        <f t="shared" si="95"/>
        <v>15</v>
      </c>
      <c r="CR247" s="91">
        <f t="shared" si="96"/>
        <v>11</v>
      </c>
      <c r="CS247" s="52">
        <f t="shared" si="108"/>
        <v>103.35</v>
      </c>
      <c r="CT247" s="52">
        <f t="shared" si="109"/>
        <v>193</v>
      </c>
      <c r="CU247" s="53">
        <f t="shared" si="110"/>
        <v>1.8674407353652638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>
        <v>1</v>
      </c>
      <c r="P248" s="98">
        <v>0</v>
      </c>
      <c r="Q248" s="98">
        <v>0</v>
      </c>
      <c r="R248" s="98">
        <v>2</v>
      </c>
      <c r="S248" s="98">
        <v>0</v>
      </c>
      <c r="T248" s="98">
        <v>1</v>
      </c>
      <c r="U248" s="98">
        <v>0</v>
      </c>
      <c r="V248" s="46">
        <f t="shared" si="97"/>
        <v>4</v>
      </c>
      <c r="W248" s="54">
        <v>0</v>
      </c>
      <c r="X248" s="114">
        <f t="shared" si="98"/>
        <v>8</v>
      </c>
      <c r="Y248" s="98">
        <v>9</v>
      </c>
      <c r="Z248" s="98">
        <v>9</v>
      </c>
      <c r="AA248" s="98">
        <v>18</v>
      </c>
      <c r="AB248" s="98">
        <v>25</v>
      </c>
      <c r="AC248" s="98">
        <v>14</v>
      </c>
      <c r="AD248" s="98">
        <v>11</v>
      </c>
      <c r="AE248" s="98">
        <v>19</v>
      </c>
      <c r="AF248" s="98">
        <v>7</v>
      </c>
      <c r="AG248" s="98">
        <v>9</v>
      </c>
      <c r="AH248" s="98">
        <v>17</v>
      </c>
      <c r="AI248" s="98">
        <v>10</v>
      </c>
      <c r="AJ248" s="98">
        <v>17</v>
      </c>
      <c r="AK248" s="46">
        <f t="shared" si="99"/>
        <v>165</v>
      </c>
      <c r="AL248" s="54">
        <v>152.1</v>
      </c>
      <c r="AM248" s="114">
        <f t="shared" si="100"/>
        <v>464.1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>
        <v>0</v>
      </c>
      <c r="AT248" s="98">
        <v>0</v>
      </c>
      <c r="AU248" s="98">
        <v>0</v>
      </c>
      <c r="AV248" s="98">
        <v>0</v>
      </c>
      <c r="AW248" s="98">
        <v>1</v>
      </c>
      <c r="AX248" s="98">
        <v>0</v>
      </c>
      <c r="AY248" s="98">
        <v>0</v>
      </c>
      <c r="AZ248" s="46">
        <f t="shared" si="101"/>
        <v>2</v>
      </c>
      <c r="BA248" s="54">
        <v>1.99</v>
      </c>
      <c r="BB248" s="114">
        <f t="shared" si="102"/>
        <v>5.99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>
        <v>0</v>
      </c>
      <c r="BI248" s="98">
        <v>0</v>
      </c>
      <c r="BJ248" s="98">
        <v>0</v>
      </c>
      <c r="BK248" s="98">
        <v>0</v>
      </c>
      <c r="BL248" s="98">
        <v>0</v>
      </c>
      <c r="BM248" s="98">
        <v>0</v>
      </c>
      <c r="BN248" s="98">
        <v>0</v>
      </c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>
        <v>0</v>
      </c>
      <c r="BX248" s="98">
        <v>0</v>
      </c>
      <c r="BY248" s="98">
        <v>0</v>
      </c>
      <c r="BZ248" s="98">
        <v>0</v>
      </c>
      <c r="CA248" s="98">
        <v>0</v>
      </c>
      <c r="CB248" s="98">
        <v>0</v>
      </c>
      <c r="CC248" s="98">
        <v>1</v>
      </c>
      <c r="CD248" s="51">
        <f t="shared" si="105"/>
        <v>1</v>
      </c>
      <c r="CE248" s="54">
        <v>0</v>
      </c>
      <c r="CF248" s="114">
        <f t="shared" si="106"/>
        <v>2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25</v>
      </c>
      <c r="CK248" s="91">
        <f t="shared" si="89"/>
        <v>14</v>
      </c>
      <c r="CL248" s="91">
        <f t="shared" si="90"/>
        <v>12</v>
      </c>
      <c r="CM248" s="91">
        <f t="shared" si="91"/>
        <v>19</v>
      </c>
      <c r="CN248" s="91">
        <f t="shared" si="92"/>
        <v>7</v>
      </c>
      <c r="CO248" s="91">
        <f t="shared" si="93"/>
        <v>11</v>
      </c>
      <c r="CP248" s="91">
        <f t="shared" si="94"/>
        <v>18</v>
      </c>
      <c r="CQ248" s="91">
        <f t="shared" si="95"/>
        <v>11</v>
      </c>
      <c r="CR248" s="91">
        <f t="shared" si="96"/>
        <v>18</v>
      </c>
      <c r="CS248" s="52">
        <f t="shared" si="108"/>
        <v>154.09</v>
      </c>
      <c r="CT248" s="52">
        <f t="shared" si="109"/>
        <v>172</v>
      </c>
      <c r="CU248" s="53">
        <f t="shared" si="110"/>
        <v>1.1162307742228568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12</v>
      </c>
      <c r="M249" s="98">
        <v>19</v>
      </c>
      <c r="N249" s="98">
        <v>29</v>
      </c>
      <c r="O249" s="98">
        <v>6</v>
      </c>
      <c r="P249" s="98">
        <v>4</v>
      </c>
      <c r="Q249" s="98">
        <v>7</v>
      </c>
      <c r="R249" s="98">
        <v>19</v>
      </c>
      <c r="S249" s="98">
        <v>10</v>
      </c>
      <c r="T249" s="98">
        <v>12</v>
      </c>
      <c r="U249" s="98">
        <v>6</v>
      </c>
      <c r="V249" s="46">
        <f t="shared" si="97"/>
        <v>137</v>
      </c>
      <c r="W249" s="54">
        <v>130.65</v>
      </c>
      <c r="X249" s="114">
        <f t="shared" si="98"/>
        <v>391.65</v>
      </c>
      <c r="Y249" s="98">
        <v>15</v>
      </c>
      <c r="Z249" s="98">
        <v>3</v>
      </c>
      <c r="AA249" s="98">
        <v>20</v>
      </c>
      <c r="AB249" s="98">
        <v>15</v>
      </c>
      <c r="AC249" s="98">
        <v>21</v>
      </c>
      <c r="AD249" s="98">
        <v>50</v>
      </c>
      <c r="AE249" s="98">
        <v>3</v>
      </c>
      <c r="AF249" s="98">
        <v>1</v>
      </c>
      <c r="AG249" s="98">
        <v>16</v>
      </c>
      <c r="AH249" s="98">
        <v>3</v>
      </c>
      <c r="AI249" s="98">
        <v>8</v>
      </c>
      <c r="AJ249" s="98">
        <v>4</v>
      </c>
      <c r="AK249" s="46">
        <f t="shared" si="99"/>
        <v>159</v>
      </c>
      <c r="AL249" s="54">
        <v>175.5</v>
      </c>
      <c r="AM249" s="114">
        <f t="shared" si="100"/>
        <v>475.5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>
        <v>0</v>
      </c>
      <c r="AT249" s="98">
        <v>0</v>
      </c>
      <c r="AU249" s="98">
        <v>0</v>
      </c>
      <c r="AV249" s="98">
        <v>1</v>
      </c>
      <c r="AW249" s="98">
        <v>1</v>
      </c>
      <c r="AX249" s="98">
        <v>1</v>
      </c>
      <c r="AY249" s="98">
        <v>1</v>
      </c>
      <c r="AZ249" s="46">
        <f t="shared" si="101"/>
        <v>6</v>
      </c>
      <c r="BA249" s="54">
        <v>3.98</v>
      </c>
      <c r="BB249" s="114">
        <f t="shared" si="102"/>
        <v>14.98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>
        <v>0</v>
      </c>
      <c r="BI249" s="98">
        <v>0</v>
      </c>
      <c r="BJ249" s="98">
        <v>0</v>
      </c>
      <c r="BK249" s="98">
        <v>0</v>
      </c>
      <c r="BL249" s="98">
        <v>0</v>
      </c>
      <c r="BM249" s="98">
        <v>0</v>
      </c>
      <c r="BN249" s="98">
        <v>0</v>
      </c>
      <c r="BO249" s="51">
        <f t="shared" si="103"/>
        <v>0</v>
      </c>
      <c r="BP249" s="54">
        <v>0</v>
      </c>
      <c r="BQ249" s="114">
        <f t="shared" si="104"/>
        <v>0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>
        <v>0</v>
      </c>
      <c r="BX249" s="98">
        <v>0</v>
      </c>
      <c r="BY249" s="98">
        <v>0</v>
      </c>
      <c r="BZ249" s="98">
        <v>0</v>
      </c>
      <c r="CA249" s="98">
        <v>0</v>
      </c>
      <c r="CB249" s="98">
        <v>0</v>
      </c>
      <c r="CC249" s="98">
        <v>0</v>
      </c>
      <c r="CD249" s="51">
        <f t="shared" si="105"/>
        <v>0</v>
      </c>
      <c r="CE249" s="54">
        <v>0</v>
      </c>
      <c r="CF249" s="114">
        <f t="shared" si="106"/>
        <v>0</v>
      </c>
      <c r="CG249" s="91">
        <f t="shared" si="107"/>
        <v>23</v>
      </c>
      <c r="CH249" s="91">
        <f t="shared" si="86"/>
        <v>9</v>
      </c>
      <c r="CI249" s="91">
        <f t="shared" si="87"/>
        <v>32</v>
      </c>
      <c r="CJ249" s="91">
        <f t="shared" si="88"/>
        <v>35</v>
      </c>
      <c r="CK249" s="91">
        <f t="shared" si="89"/>
        <v>50</v>
      </c>
      <c r="CL249" s="91">
        <f t="shared" si="90"/>
        <v>56</v>
      </c>
      <c r="CM249" s="91">
        <f t="shared" si="91"/>
        <v>7</v>
      </c>
      <c r="CN249" s="91">
        <f t="shared" si="92"/>
        <v>8</v>
      </c>
      <c r="CO249" s="91">
        <f t="shared" si="93"/>
        <v>36</v>
      </c>
      <c r="CP249" s="91">
        <f t="shared" si="94"/>
        <v>14</v>
      </c>
      <c r="CQ249" s="91">
        <f t="shared" si="95"/>
        <v>21</v>
      </c>
      <c r="CR249" s="91">
        <f t="shared" si="96"/>
        <v>11</v>
      </c>
      <c r="CS249" s="52">
        <f t="shared" si="108"/>
        <v>310.13</v>
      </c>
      <c r="CT249" s="52">
        <f t="shared" si="109"/>
        <v>302</v>
      </c>
      <c r="CU249" s="53">
        <f t="shared" si="110"/>
        <v>0.97378518685712445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1</v>
      </c>
      <c r="N250" s="98">
        <v>1</v>
      </c>
      <c r="O250" s="98">
        <v>0</v>
      </c>
      <c r="P250" s="98">
        <v>0</v>
      </c>
      <c r="Q250" s="98">
        <v>0</v>
      </c>
      <c r="R250" s="98">
        <v>0</v>
      </c>
      <c r="S250" s="98">
        <v>0</v>
      </c>
      <c r="T250" s="98">
        <v>0</v>
      </c>
      <c r="U250" s="98">
        <v>0</v>
      </c>
      <c r="V250" s="46">
        <f t="shared" si="97"/>
        <v>2</v>
      </c>
      <c r="W250" s="54">
        <v>3.9</v>
      </c>
      <c r="X250" s="114">
        <f t="shared" si="98"/>
        <v>7.9</v>
      </c>
      <c r="Y250" s="98">
        <v>0</v>
      </c>
      <c r="Z250" s="98">
        <v>0</v>
      </c>
      <c r="AA250" s="98">
        <v>15</v>
      </c>
      <c r="AB250" s="98">
        <v>0</v>
      </c>
      <c r="AC250" s="98">
        <v>5</v>
      </c>
      <c r="AD250" s="98">
        <v>0</v>
      </c>
      <c r="AE250" s="98">
        <v>2</v>
      </c>
      <c r="AF250" s="98">
        <v>1</v>
      </c>
      <c r="AG250" s="98">
        <v>0</v>
      </c>
      <c r="AH250" s="98">
        <v>2</v>
      </c>
      <c r="AI250" s="98">
        <v>0</v>
      </c>
      <c r="AJ250" s="98">
        <v>4</v>
      </c>
      <c r="AK250" s="46">
        <f t="shared" si="99"/>
        <v>29</v>
      </c>
      <c r="AL250" s="54">
        <v>39</v>
      </c>
      <c r="AM250" s="114">
        <f t="shared" si="100"/>
        <v>97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>
        <v>0</v>
      </c>
      <c r="AT250" s="98">
        <v>0</v>
      </c>
      <c r="AU250" s="98">
        <v>0</v>
      </c>
      <c r="AV250" s="98">
        <v>0</v>
      </c>
      <c r="AW250" s="98">
        <v>0</v>
      </c>
      <c r="AX250" s="98">
        <v>0</v>
      </c>
      <c r="AY250" s="98">
        <v>0</v>
      </c>
      <c r="AZ250" s="46">
        <f t="shared" si="101"/>
        <v>0</v>
      </c>
      <c r="BA250" s="54">
        <v>0</v>
      </c>
      <c r="BB250" s="114">
        <f t="shared" si="102"/>
        <v>0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>
        <v>0</v>
      </c>
      <c r="BI250" s="98">
        <v>0</v>
      </c>
      <c r="BJ250" s="98">
        <v>0</v>
      </c>
      <c r="BK250" s="98">
        <v>0</v>
      </c>
      <c r="BL250" s="98">
        <v>0</v>
      </c>
      <c r="BM250" s="98">
        <v>0</v>
      </c>
      <c r="BN250" s="98">
        <v>0</v>
      </c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>
        <v>0</v>
      </c>
      <c r="BX250" s="98">
        <v>0</v>
      </c>
      <c r="BY250" s="98">
        <v>1</v>
      </c>
      <c r="BZ250" s="98">
        <v>0</v>
      </c>
      <c r="CA250" s="98">
        <v>1</v>
      </c>
      <c r="CB250" s="98">
        <v>0</v>
      </c>
      <c r="CC250" s="98">
        <v>0</v>
      </c>
      <c r="CD250" s="51">
        <f t="shared" si="105"/>
        <v>6</v>
      </c>
      <c r="CE250" s="54">
        <v>8</v>
      </c>
      <c r="CF250" s="114">
        <f t="shared" si="106"/>
        <v>16</v>
      </c>
      <c r="CG250" s="91">
        <f t="shared" si="107"/>
        <v>4</v>
      </c>
      <c r="CH250" s="91">
        <f t="shared" si="86"/>
        <v>0</v>
      </c>
      <c r="CI250" s="91">
        <f t="shared" si="87"/>
        <v>15</v>
      </c>
      <c r="CJ250" s="91">
        <f t="shared" si="88"/>
        <v>1</v>
      </c>
      <c r="CK250" s="91">
        <f t="shared" si="89"/>
        <v>6</v>
      </c>
      <c r="CL250" s="91">
        <f t="shared" si="90"/>
        <v>0</v>
      </c>
      <c r="CM250" s="91">
        <f t="shared" si="91"/>
        <v>2</v>
      </c>
      <c r="CN250" s="91">
        <f t="shared" si="92"/>
        <v>2</v>
      </c>
      <c r="CO250" s="91">
        <f t="shared" si="93"/>
        <v>0</v>
      </c>
      <c r="CP250" s="91">
        <f t="shared" si="94"/>
        <v>3</v>
      </c>
      <c r="CQ250" s="91">
        <f t="shared" si="95"/>
        <v>0</v>
      </c>
      <c r="CR250" s="91">
        <f t="shared" si="96"/>
        <v>4</v>
      </c>
      <c r="CS250" s="52">
        <f t="shared" si="108"/>
        <v>50.9</v>
      </c>
      <c r="CT250" s="52">
        <f t="shared" si="109"/>
        <v>37</v>
      </c>
      <c r="CU250" s="53">
        <f t="shared" si="110"/>
        <v>0.7269155206286837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9</v>
      </c>
      <c r="N251" s="98">
        <v>0</v>
      </c>
      <c r="O251" s="98">
        <v>12</v>
      </c>
      <c r="P251" s="98">
        <v>4</v>
      </c>
      <c r="Q251" s="98">
        <v>10</v>
      </c>
      <c r="R251" s="98">
        <v>6</v>
      </c>
      <c r="S251" s="98">
        <v>1</v>
      </c>
      <c r="T251" s="98">
        <v>13</v>
      </c>
      <c r="U251" s="98">
        <v>14</v>
      </c>
      <c r="V251" s="46">
        <f t="shared" si="97"/>
        <v>77</v>
      </c>
      <c r="W251" s="54">
        <v>56.55</v>
      </c>
      <c r="X251" s="114">
        <f t="shared" si="98"/>
        <v>203.55</v>
      </c>
      <c r="Y251" s="98">
        <v>7</v>
      </c>
      <c r="Z251" s="98">
        <v>2</v>
      </c>
      <c r="AA251" s="98">
        <v>1</v>
      </c>
      <c r="AB251" s="98">
        <v>19</v>
      </c>
      <c r="AC251" s="98">
        <v>3</v>
      </c>
      <c r="AD251" s="98">
        <v>28</v>
      </c>
      <c r="AE251" s="98">
        <v>5</v>
      </c>
      <c r="AF251" s="98">
        <v>47</v>
      </c>
      <c r="AG251" s="98">
        <v>2</v>
      </c>
      <c r="AH251" s="98">
        <v>1</v>
      </c>
      <c r="AI251" s="98">
        <v>29</v>
      </c>
      <c r="AJ251" s="98">
        <v>2</v>
      </c>
      <c r="AK251" s="46">
        <f t="shared" si="99"/>
        <v>146</v>
      </c>
      <c r="AL251" s="54">
        <v>117</v>
      </c>
      <c r="AM251" s="114">
        <f t="shared" si="100"/>
        <v>400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>
        <v>0</v>
      </c>
      <c r="AT251" s="98">
        <v>0</v>
      </c>
      <c r="AU251" s="98">
        <v>0</v>
      </c>
      <c r="AV251" s="98">
        <v>1</v>
      </c>
      <c r="AW251" s="98">
        <v>0</v>
      </c>
      <c r="AX251" s="98">
        <v>0</v>
      </c>
      <c r="AY251" s="98">
        <v>0</v>
      </c>
      <c r="AZ251" s="46">
        <f t="shared" si="101"/>
        <v>1</v>
      </c>
      <c r="BA251" s="54">
        <v>0</v>
      </c>
      <c r="BB251" s="114">
        <f t="shared" si="102"/>
        <v>2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>
        <v>0</v>
      </c>
      <c r="BI251" s="98">
        <v>0</v>
      </c>
      <c r="BJ251" s="98">
        <v>0</v>
      </c>
      <c r="BK251" s="98">
        <v>0</v>
      </c>
      <c r="BL251" s="98">
        <v>0</v>
      </c>
      <c r="BM251" s="98">
        <v>0</v>
      </c>
      <c r="BN251" s="98">
        <v>0</v>
      </c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>
        <v>3</v>
      </c>
      <c r="BX251" s="98">
        <v>2</v>
      </c>
      <c r="BY251" s="98">
        <v>2</v>
      </c>
      <c r="BZ251" s="98">
        <v>1</v>
      </c>
      <c r="CA251" s="98">
        <v>1</v>
      </c>
      <c r="CB251" s="98">
        <v>0</v>
      </c>
      <c r="CC251" s="98">
        <v>7</v>
      </c>
      <c r="CD251" s="51">
        <f t="shared" si="105"/>
        <v>23</v>
      </c>
      <c r="CE251" s="54">
        <v>20</v>
      </c>
      <c r="CF251" s="114">
        <f t="shared" si="106"/>
        <v>59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28</v>
      </c>
      <c r="CK251" s="91">
        <f t="shared" si="89"/>
        <v>3</v>
      </c>
      <c r="CL251" s="91">
        <f t="shared" si="90"/>
        <v>43</v>
      </c>
      <c r="CM251" s="91">
        <f t="shared" si="91"/>
        <v>11</v>
      </c>
      <c r="CN251" s="91">
        <f t="shared" si="92"/>
        <v>59</v>
      </c>
      <c r="CO251" s="91">
        <f t="shared" si="93"/>
        <v>10</v>
      </c>
      <c r="CP251" s="91">
        <f t="shared" si="94"/>
        <v>3</v>
      </c>
      <c r="CQ251" s="91">
        <f t="shared" si="95"/>
        <v>42</v>
      </c>
      <c r="CR251" s="91">
        <f t="shared" si="96"/>
        <v>23</v>
      </c>
      <c r="CS251" s="52">
        <f t="shared" si="108"/>
        <v>193.55</v>
      </c>
      <c r="CT251" s="52">
        <f t="shared" si="109"/>
        <v>247</v>
      </c>
      <c r="CU251" s="53">
        <f t="shared" si="110"/>
        <v>1.2761560320330663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12</v>
      </c>
      <c r="M252" s="98">
        <v>13</v>
      </c>
      <c r="N252" s="98">
        <v>13</v>
      </c>
      <c r="O252" s="98">
        <v>16</v>
      </c>
      <c r="P252" s="98">
        <v>4</v>
      </c>
      <c r="Q252" s="98">
        <v>1</v>
      </c>
      <c r="R252" s="98">
        <v>4</v>
      </c>
      <c r="S252" s="98">
        <v>7</v>
      </c>
      <c r="T252" s="98">
        <v>11</v>
      </c>
      <c r="U252" s="98">
        <v>9</v>
      </c>
      <c r="V252" s="46">
        <f t="shared" si="97"/>
        <v>104</v>
      </c>
      <c r="W252" s="54">
        <v>132.6</v>
      </c>
      <c r="X252" s="114">
        <f t="shared" si="98"/>
        <v>326.60000000000002</v>
      </c>
      <c r="Y252" s="98">
        <v>7</v>
      </c>
      <c r="Z252" s="98">
        <v>6</v>
      </c>
      <c r="AA252" s="98">
        <v>28</v>
      </c>
      <c r="AB252" s="98">
        <v>21</v>
      </c>
      <c r="AC252" s="98">
        <v>9</v>
      </c>
      <c r="AD252" s="98">
        <v>49</v>
      </c>
      <c r="AE252" s="98">
        <v>12</v>
      </c>
      <c r="AF252" s="98">
        <v>14</v>
      </c>
      <c r="AG252" s="98">
        <v>16</v>
      </c>
      <c r="AH252" s="98">
        <v>34</v>
      </c>
      <c r="AI252" s="98">
        <v>44</v>
      </c>
      <c r="AJ252" s="98">
        <v>27</v>
      </c>
      <c r="AK252" s="46">
        <f t="shared" si="99"/>
        <v>267</v>
      </c>
      <c r="AL252" s="54">
        <v>241.8</v>
      </c>
      <c r="AM252" s="114">
        <f t="shared" si="100"/>
        <v>762.8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>
        <v>1</v>
      </c>
      <c r="AT252" s="98">
        <v>0</v>
      </c>
      <c r="AU252" s="98">
        <v>0</v>
      </c>
      <c r="AV252" s="98">
        <v>0</v>
      </c>
      <c r="AW252" s="98">
        <v>0</v>
      </c>
      <c r="AX252" s="98">
        <v>0</v>
      </c>
      <c r="AY252" s="98">
        <v>0</v>
      </c>
      <c r="AZ252" s="46">
        <f t="shared" si="101"/>
        <v>2</v>
      </c>
      <c r="BA252" s="54">
        <v>3.98</v>
      </c>
      <c r="BB252" s="114">
        <f t="shared" si="102"/>
        <v>6.98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>
        <v>0</v>
      </c>
      <c r="BI252" s="98">
        <v>0</v>
      </c>
      <c r="BJ252" s="98">
        <v>0</v>
      </c>
      <c r="BK252" s="98">
        <v>0</v>
      </c>
      <c r="BL252" s="98">
        <v>0</v>
      </c>
      <c r="BM252" s="98">
        <v>0</v>
      </c>
      <c r="BN252" s="98">
        <v>0</v>
      </c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1</v>
      </c>
      <c r="BW252" s="98">
        <v>0</v>
      </c>
      <c r="BX252" s="98">
        <v>1</v>
      </c>
      <c r="BY252" s="98">
        <v>0</v>
      </c>
      <c r="BZ252" s="98">
        <v>0</v>
      </c>
      <c r="CA252" s="98">
        <v>3</v>
      </c>
      <c r="CB252" s="98">
        <v>2</v>
      </c>
      <c r="CC252" s="98">
        <v>4</v>
      </c>
      <c r="CD252" s="51">
        <f t="shared" si="105"/>
        <v>28</v>
      </c>
      <c r="CE252" s="54">
        <v>36</v>
      </c>
      <c r="CF252" s="114">
        <f t="shared" si="106"/>
        <v>79</v>
      </c>
      <c r="CG252" s="91">
        <f t="shared" si="107"/>
        <v>21</v>
      </c>
      <c r="CH252" s="91">
        <f t="shared" si="86"/>
        <v>20</v>
      </c>
      <c r="CI252" s="91">
        <f t="shared" si="87"/>
        <v>43</v>
      </c>
      <c r="CJ252" s="91">
        <f t="shared" si="88"/>
        <v>35</v>
      </c>
      <c r="CK252" s="91">
        <f t="shared" si="89"/>
        <v>23</v>
      </c>
      <c r="CL252" s="91">
        <f t="shared" si="90"/>
        <v>66</v>
      </c>
      <c r="CM252" s="91">
        <f t="shared" si="91"/>
        <v>17</v>
      </c>
      <c r="CN252" s="91">
        <f t="shared" si="92"/>
        <v>15</v>
      </c>
      <c r="CO252" s="91">
        <f t="shared" si="93"/>
        <v>20</v>
      </c>
      <c r="CP252" s="91">
        <f t="shared" si="94"/>
        <v>44</v>
      </c>
      <c r="CQ252" s="91">
        <f t="shared" si="95"/>
        <v>57</v>
      </c>
      <c r="CR252" s="91">
        <f t="shared" si="96"/>
        <v>40</v>
      </c>
      <c r="CS252" s="52">
        <f t="shared" si="108"/>
        <v>414.38</v>
      </c>
      <c r="CT252" s="52">
        <f t="shared" si="109"/>
        <v>401</v>
      </c>
      <c r="CU252" s="53">
        <f t="shared" si="110"/>
        <v>0.96771079685313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>
        <v>0</v>
      </c>
      <c r="P253" s="98">
        <v>0</v>
      </c>
      <c r="Q253" s="98">
        <v>0</v>
      </c>
      <c r="R253" s="98">
        <v>0</v>
      </c>
      <c r="S253" s="98">
        <v>0</v>
      </c>
      <c r="T253" s="98">
        <v>0</v>
      </c>
      <c r="U253" s="98">
        <v>0</v>
      </c>
      <c r="V253" s="46">
        <f t="shared" si="97"/>
        <v>0</v>
      </c>
      <c r="W253" s="54">
        <v>0</v>
      </c>
      <c r="X253" s="114">
        <f t="shared" si="98"/>
        <v>0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>
        <v>0</v>
      </c>
      <c r="AE253" s="98">
        <v>0</v>
      </c>
      <c r="AF253" s="98">
        <v>0</v>
      </c>
      <c r="AG253" s="98">
        <v>0</v>
      </c>
      <c r="AH253" s="98">
        <v>0</v>
      </c>
      <c r="AI253" s="98">
        <v>5</v>
      </c>
      <c r="AJ253" s="98">
        <v>0</v>
      </c>
      <c r="AK253" s="46">
        <f t="shared" si="99"/>
        <v>5</v>
      </c>
      <c r="AL253" s="54">
        <v>0</v>
      </c>
      <c r="AM253" s="114">
        <f t="shared" si="100"/>
        <v>10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>
        <v>0</v>
      </c>
      <c r="AT253" s="98">
        <v>0</v>
      </c>
      <c r="AU253" s="98">
        <v>0</v>
      </c>
      <c r="AV253" s="98">
        <v>0</v>
      </c>
      <c r="AW253" s="98">
        <v>0</v>
      </c>
      <c r="AX253" s="98">
        <v>0</v>
      </c>
      <c r="AY253" s="98">
        <v>0</v>
      </c>
      <c r="AZ253" s="46">
        <f t="shared" si="101"/>
        <v>0</v>
      </c>
      <c r="BA253" s="54">
        <v>0</v>
      </c>
      <c r="BB253" s="114">
        <f t="shared" si="102"/>
        <v>0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>
        <v>0</v>
      </c>
      <c r="BI253" s="98">
        <v>0</v>
      </c>
      <c r="BJ253" s="98">
        <v>0</v>
      </c>
      <c r="BK253" s="98">
        <v>0</v>
      </c>
      <c r="BL253" s="98">
        <v>0</v>
      </c>
      <c r="BM253" s="98">
        <v>0</v>
      </c>
      <c r="BN253" s="98">
        <v>0</v>
      </c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>
        <v>0</v>
      </c>
      <c r="BX253" s="98">
        <v>0</v>
      </c>
      <c r="BY253" s="98">
        <v>1</v>
      </c>
      <c r="BZ253" s="98">
        <v>0</v>
      </c>
      <c r="CA253" s="98">
        <v>0</v>
      </c>
      <c r="CB253" s="98">
        <v>0</v>
      </c>
      <c r="CC253" s="98">
        <v>0</v>
      </c>
      <c r="CD253" s="51">
        <f t="shared" si="105"/>
        <v>1</v>
      </c>
      <c r="CE253" s="54">
        <v>0</v>
      </c>
      <c r="CF253" s="114">
        <f t="shared" si="106"/>
        <v>2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1</v>
      </c>
      <c r="CO253" s="91">
        <f t="shared" si="93"/>
        <v>0</v>
      </c>
      <c r="CP253" s="91">
        <f t="shared" si="94"/>
        <v>0</v>
      </c>
      <c r="CQ253" s="91">
        <f t="shared" si="95"/>
        <v>5</v>
      </c>
      <c r="CR253" s="91">
        <f t="shared" si="96"/>
        <v>0</v>
      </c>
      <c r="CS253" s="52">
        <f t="shared" si="108"/>
        <v>0</v>
      </c>
      <c r="CT253" s="52">
        <f t="shared" si="109"/>
        <v>6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6</v>
      </c>
      <c r="N254" s="98">
        <v>4</v>
      </c>
      <c r="O254" s="98">
        <v>8</v>
      </c>
      <c r="P254" s="98">
        <v>0</v>
      </c>
      <c r="Q254" s="98">
        <v>10</v>
      </c>
      <c r="R254" s="98">
        <v>4</v>
      </c>
      <c r="S254" s="98">
        <v>0</v>
      </c>
      <c r="T254" s="98">
        <v>4</v>
      </c>
      <c r="U254" s="98">
        <v>2</v>
      </c>
      <c r="V254" s="46">
        <f t="shared" si="97"/>
        <v>68</v>
      </c>
      <c r="W254" s="54">
        <v>89.699999999999989</v>
      </c>
      <c r="X254" s="114">
        <f t="shared" si="98"/>
        <v>203.7</v>
      </c>
      <c r="Y254" s="98">
        <v>18</v>
      </c>
      <c r="Z254" s="98">
        <v>7</v>
      </c>
      <c r="AA254" s="98">
        <v>55</v>
      </c>
      <c r="AB254" s="98">
        <v>19</v>
      </c>
      <c r="AC254" s="98">
        <v>25</v>
      </c>
      <c r="AD254" s="98">
        <v>17</v>
      </c>
      <c r="AE254" s="98">
        <v>11</v>
      </c>
      <c r="AF254" s="98">
        <v>7</v>
      </c>
      <c r="AG254" s="98">
        <v>11</v>
      </c>
      <c r="AH254" s="98">
        <v>0</v>
      </c>
      <c r="AI254" s="98">
        <v>25</v>
      </c>
      <c r="AJ254" s="98">
        <v>8</v>
      </c>
      <c r="AK254" s="46">
        <f t="shared" si="99"/>
        <v>203</v>
      </c>
      <c r="AL254" s="54">
        <v>271.04999999999995</v>
      </c>
      <c r="AM254" s="114">
        <f t="shared" si="100"/>
        <v>652.04999999999995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>
        <v>0</v>
      </c>
      <c r="AT254" s="98">
        <v>0</v>
      </c>
      <c r="AU254" s="98">
        <v>0</v>
      </c>
      <c r="AV254" s="98">
        <v>1</v>
      </c>
      <c r="AW254" s="98">
        <v>0</v>
      </c>
      <c r="AX254" s="98">
        <v>3</v>
      </c>
      <c r="AY254" s="98">
        <v>0</v>
      </c>
      <c r="AZ254" s="46">
        <f t="shared" si="101"/>
        <v>4</v>
      </c>
      <c r="BA254" s="54">
        <v>0</v>
      </c>
      <c r="BB254" s="114">
        <f t="shared" si="102"/>
        <v>8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>
        <v>0</v>
      </c>
      <c r="BI254" s="98">
        <v>0</v>
      </c>
      <c r="BJ254" s="98">
        <v>0</v>
      </c>
      <c r="BK254" s="98">
        <v>1</v>
      </c>
      <c r="BL254" s="98">
        <v>0</v>
      </c>
      <c r="BM254" s="98">
        <v>0</v>
      </c>
      <c r="BN254" s="98">
        <v>0</v>
      </c>
      <c r="BO254" s="51">
        <f t="shared" si="103"/>
        <v>3</v>
      </c>
      <c r="BP254" s="54">
        <v>8</v>
      </c>
      <c r="BQ254" s="114">
        <f t="shared" si="104"/>
        <v>12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>
        <v>0</v>
      </c>
      <c r="BX254" s="98">
        <v>0</v>
      </c>
      <c r="BY254" s="98">
        <v>2</v>
      </c>
      <c r="BZ254" s="98">
        <v>0</v>
      </c>
      <c r="CA254" s="98">
        <v>0</v>
      </c>
      <c r="CB254" s="98">
        <v>0</v>
      </c>
      <c r="CC254" s="98">
        <v>0</v>
      </c>
      <c r="CD254" s="51">
        <f t="shared" si="105"/>
        <v>4</v>
      </c>
      <c r="CE254" s="54">
        <v>4</v>
      </c>
      <c r="CF254" s="114">
        <f t="shared" si="106"/>
        <v>12</v>
      </c>
      <c r="CG254" s="91">
        <f t="shared" si="107"/>
        <v>27</v>
      </c>
      <c r="CH254" s="91">
        <f t="shared" si="86"/>
        <v>22</v>
      </c>
      <c r="CI254" s="91">
        <f t="shared" si="87"/>
        <v>65</v>
      </c>
      <c r="CJ254" s="91">
        <f t="shared" si="88"/>
        <v>25</v>
      </c>
      <c r="CK254" s="91">
        <f t="shared" si="89"/>
        <v>29</v>
      </c>
      <c r="CL254" s="91">
        <f t="shared" si="90"/>
        <v>25</v>
      </c>
      <c r="CM254" s="91">
        <f t="shared" si="91"/>
        <v>11</v>
      </c>
      <c r="CN254" s="91">
        <f t="shared" si="92"/>
        <v>19</v>
      </c>
      <c r="CO254" s="91">
        <f t="shared" si="93"/>
        <v>17</v>
      </c>
      <c r="CP254" s="91">
        <f t="shared" si="94"/>
        <v>0</v>
      </c>
      <c r="CQ254" s="91">
        <f t="shared" si="95"/>
        <v>32</v>
      </c>
      <c r="CR254" s="91">
        <f t="shared" si="96"/>
        <v>10</v>
      </c>
      <c r="CS254" s="52">
        <f t="shared" si="108"/>
        <v>372.74999999999994</v>
      </c>
      <c r="CT254" s="52">
        <f t="shared" si="109"/>
        <v>282</v>
      </c>
      <c r="CU254" s="53">
        <f t="shared" si="110"/>
        <v>0.75653923541247492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8</v>
      </c>
      <c r="M255" s="98">
        <v>1</v>
      </c>
      <c r="N255" s="98">
        <v>16</v>
      </c>
      <c r="O255" s="98">
        <v>3</v>
      </c>
      <c r="P255" s="98">
        <v>7</v>
      </c>
      <c r="Q255" s="98">
        <v>0</v>
      </c>
      <c r="R255" s="98">
        <v>3</v>
      </c>
      <c r="S255" s="98">
        <v>4</v>
      </c>
      <c r="T255" s="98">
        <v>4</v>
      </c>
      <c r="U255" s="98">
        <v>3</v>
      </c>
      <c r="V255" s="46">
        <f t="shared" si="97"/>
        <v>66</v>
      </c>
      <c r="W255" s="54">
        <v>52.65</v>
      </c>
      <c r="X255" s="114">
        <f t="shared" si="98"/>
        <v>167.65</v>
      </c>
      <c r="Y255" s="98">
        <v>0</v>
      </c>
      <c r="Z255" s="98">
        <v>4</v>
      </c>
      <c r="AA255" s="98">
        <v>11</v>
      </c>
      <c r="AB255" s="98">
        <v>0</v>
      </c>
      <c r="AC255" s="98">
        <v>19</v>
      </c>
      <c r="AD255" s="98">
        <v>14</v>
      </c>
      <c r="AE255" s="98">
        <v>11</v>
      </c>
      <c r="AF255" s="98">
        <v>14</v>
      </c>
      <c r="AG255" s="98">
        <v>4</v>
      </c>
      <c r="AH255" s="98">
        <v>2</v>
      </c>
      <c r="AI255" s="98">
        <v>11</v>
      </c>
      <c r="AJ255" s="98">
        <v>12</v>
      </c>
      <c r="AK255" s="46">
        <f t="shared" si="99"/>
        <v>102</v>
      </c>
      <c r="AL255" s="54">
        <v>54.599999999999994</v>
      </c>
      <c r="AM255" s="114">
        <f t="shared" si="100"/>
        <v>254.6</v>
      </c>
      <c r="AN255" s="98">
        <v>0</v>
      </c>
      <c r="AO255" s="98">
        <v>0</v>
      </c>
      <c r="AP255" s="98">
        <v>0</v>
      </c>
      <c r="AQ255" s="98">
        <v>1</v>
      </c>
      <c r="AR255" s="98">
        <v>0</v>
      </c>
      <c r="AS255" s="98">
        <v>0</v>
      </c>
      <c r="AT255" s="98">
        <v>0</v>
      </c>
      <c r="AU255" s="98">
        <v>0</v>
      </c>
      <c r="AV255" s="98">
        <v>1</v>
      </c>
      <c r="AW255" s="98">
        <v>0</v>
      </c>
      <c r="AX255" s="98">
        <v>0</v>
      </c>
      <c r="AY255" s="98">
        <v>0</v>
      </c>
      <c r="AZ255" s="46">
        <f t="shared" si="101"/>
        <v>2</v>
      </c>
      <c r="BA255" s="54">
        <v>1.99</v>
      </c>
      <c r="BB255" s="114">
        <f t="shared" si="102"/>
        <v>5.99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>
        <v>0</v>
      </c>
      <c r="BI255" s="98">
        <v>0</v>
      </c>
      <c r="BJ255" s="98">
        <v>0</v>
      </c>
      <c r="BK255" s="98">
        <v>0</v>
      </c>
      <c r="BL255" s="98">
        <v>0</v>
      </c>
      <c r="BM255" s="98">
        <v>0</v>
      </c>
      <c r="BN255" s="98">
        <v>0</v>
      </c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>
        <v>0</v>
      </c>
      <c r="BX255" s="98">
        <v>36</v>
      </c>
      <c r="BY255" s="98">
        <v>1</v>
      </c>
      <c r="BZ255" s="98">
        <v>0</v>
      </c>
      <c r="CA255" s="98">
        <v>0</v>
      </c>
      <c r="CB255" s="98">
        <v>0</v>
      </c>
      <c r="CC255" s="98">
        <v>0</v>
      </c>
      <c r="CD255" s="51">
        <f t="shared" si="105"/>
        <v>75</v>
      </c>
      <c r="CE255" s="54">
        <v>76</v>
      </c>
      <c r="CF255" s="114">
        <f t="shared" si="106"/>
        <v>189</v>
      </c>
      <c r="CG255" s="91">
        <f t="shared" si="107"/>
        <v>43</v>
      </c>
      <c r="CH255" s="91">
        <f t="shared" si="86"/>
        <v>15</v>
      </c>
      <c r="CI255" s="91">
        <f t="shared" si="87"/>
        <v>20</v>
      </c>
      <c r="CJ255" s="91">
        <f t="shared" si="88"/>
        <v>2</v>
      </c>
      <c r="CK255" s="91">
        <f t="shared" si="89"/>
        <v>35</v>
      </c>
      <c r="CL255" s="91">
        <f t="shared" si="90"/>
        <v>17</v>
      </c>
      <c r="CM255" s="91">
        <f t="shared" si="91"/>
        <v>54</v>
      </c>
      <c r="CN255" s="91">
        <f t="shared" si="92"/>
        <v>15</v>
      </c>
      <c r="CO255" s="91">
        <f t="shared" si="93"/>
        <v>8</v>
      </c>
      <c r="CP255" s="91">
        <f t="shared" si="94"/>
        <v>6</v>
      </c>
      <c r="CQ255" s="91">
        <f t="shared" si="95"/>
        <v>15</v>
      </c>
      <c r="CR255" s="91">
        <f t="shared" si="96"/>
        <v>15</v>
      </c>
      <c r="CS255" s="52">
        <f t="shared" si="108"/>
        <v>185.24</v>
      </c>
      <c r="CT255" s="52">
        <f t="shared" si="109"/>
        <v>245</v>
      </c>
      <c r="CU255" s="53">
        <f t="shared" si="110"/>
        <v>1.322608507881667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>
        <v>0</v>
      </c>
      <c r="P256" s="98">
        <v>3</v>
      </c>
      <c r="Q256" s="98">
        <v>7</v>
      </c>
      <c r="R256" s="98">
        <v>0</v>
      </c>
      <c r="S256" s="98">
        <v>24</v>
      </c>
      <c r="T256" s="98">
        <v>5</v>
      </c>
      <c r="U256" s="98">
        <v>9</v>
      </c>
      <c r="V256" s="46">
        <f t="shared" si="97"/>
        <v>51</v>
      </c>
      <c r="W256" s="54">
        <v>5.85</v>
      </c>
      <c r="X256" s="114">
        <f t="shared" si="98"/>
        <v>104.85</v>
      </c>
      <c r="Y256" s="98">
        <v>0</v>
      </c>
      <c r="Z256" s="98">
        <v>0</v>
      </c>
      <c r="AA256" s="98">
        <v>0</v>
      </c>
      <c r="AB256" s="98">
        <v>0</v>
      </c>
      <c r="AC256" s="98">
        <v>9</v>
      </c>
      <c r="AD256" s="98">
        <v>0</v>
      </c>
      <c r="AE256" s="98">
        <v>0</v>
      </c>
      <c r="AF256" s="98">
        <v>6</v>
      </c>
      <c r="AG256" s="98">
        <v>0</v>
      </c>
      <c r="AH256" s="98">
        <v>20</v>
      </c>
      <c r="AI256" s="98">
        <v>1</v>
      </c>
      <c r="AJ256" s="98">
        <v>1</v>
      </c>
      <c r="AK256" s="46">
        <f t="shared" si="99"/>
        <v>37</v>
      </c>
      <c r="AL256" s="54">
        <v>17.549999999999997</v>
      </c>
      <c r="AM256" s="114">
        <f t="shared" si="100"/>
        <v>91.55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>
        <v>0</v>
      </c>
      <c r="AT256" s="98">
        <v>0</v>
      </c>
      <c r="AU256" s="98">
        <v>0</v>
      </c>
      <c r="AV256" s="98">
        <v>0</v>
      </c>
      <c r="AW256" s="98">
        <v>2</v>
      </c>
      <c r="AX256" s="98">
        <v>0</v>
      </c>
      <c r="AY256" s="98">
        <v>1</v>
      </c>
      <c r="AZ256" s="46">
        <f t="shared" si="101"/>
        <v>3</v>
      </c>
      <c r="BA256" s="54">
        <v>0</v>
      </c>
      <c r="BB256" s="114">
        <f t="shared" si="102"/>
        <v>6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>
        <v>0</v>
      </c>
      <c r="BI256" s="98">
        <v>0</v>
      </c>
      <c r="BJ256" s="98">
        <v>0</v>
      </c>
      <c r="BK256" s="98">
        <v>0</v>
      </c>
      <c r="BL256" s="98">
        <v>0</v>
      </c>
      <c r="BM256" s="98">
        <v>0</v>
      </c>
      <c r="BN256" s="98">
        <v>0</v>
      </c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>
        <v>0</v>
      </c>
      <c r="BX256" s="98">
        <v>12</v>
      </c>
      <c r="BY256" s="98">
        <v>5</v>
      </c>
      <c r="BZ256" s="98">
        <v>0</v>
      </c>
      <c r="CA256" s="98">
        <v>12</v>
      </c>
      <c r="CB256" s="98">
        <v>1</v>
      </c>
      <c r="CC256" s="98">
        <v>24</v>
      </c>
      <c r="CD256" s="51">
        <f t="shared" si="105"/>
        <v>57</v>
      </c>
      <c r="CE256" s="54">
        <v>6</v>
      </c>
      <c r="CF256" s="114">
        <f t="shared" si="106"/>
        <v>117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9</v>
      </c>
      <c r="CL256" s="91">
        <f t="shared" si="90"/>
        <v>0</v>
      </c>
      <c r="CM256" s="91">
        <f t="shared" si="91"/>
        <v>15</v>
      </c>
      <c r="CN256" s="91">
        <f t="shared" si="92"/>
        <v>18</v>
      </c>
      <c r="CO256" s="91">
        <f t="shared" si="93"/>
        <v>0</v>
      </c>
      <c r="CP256" s="91">
        <f t="shared" si="94"/>
        <v>58</v>
      </c>
      <c r="CQ256" s="91">
        <f t="shared" si="95"/>
        <v>7</v>
      </c>
      <c r="CR256" s="91">
        <f t="shared" si="96"/>
        <v>35</v>
      </c>
      <c r="CS256" s="52">
        <f t="shared" si="108"/>
        <v>29.4</v>
      </c>
      <c r="CT256" s="52">
        <f t="shared" si="109"/>
        <v>148</v>
      </c>
      <c r="CU256" s="53">
        <f t="shared" si="110"/>
        <v>5.0340136054421771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>
        <v>2</v>
      </c>
      <c r="P257" s="98">
        <v>0</v>
      </c>
      <c r="Q257" s="98">
        <v>0</v>
      </c>
      <c r="R257" s="98">
        <v>4</v>
      </c>
      <c r="S257" s="98">
        <v>6</v>
      </c>
      <c r="T257" s="98">
        <v>5</v>
      </c>
      <c r="U257" s="98">
        <v>4</v>
      </c>
      <c r="V257" s="46">
        <f t="shared" si="97"/>
        <v>23</v>
      </c>
      <c r="W257" s="54">
        <v>7.8</v>
      </c>
      <c r="X257" s="114">
        <f t="shared" si="98"/>
        <v>51.8</v>
      </c>
      <c r="Y257" s="98">
        <v>0</v>
      </c>
      <c r="Z257" s="98">
        <v>6</v>
      </c>
      <c r="AA257" s="98">
        <v>18</v>
      </c>
      <c r="AB257" s="98">
        <v>0</v>
      </c>
      <c r="AC257" s="98">
        <v>10</v>
      </c>
      <c r="AD257" s="98">
        <v>19</v>
      </c>
      <c r="AE257" s="98">
        <v>16</v>
      </c>
      <c r="AF257" s="98">
        <v>41</v>
      </c>
      <c r="AG257" s="98">
        <v>18</v>
      </c>
      <c r="AH257" s="98">
        <v>37</v>
      </c>
      <c r="AI257" s="98">
        <v>28</v>
      </c>
      <c r="AJ257" s="98">
        <v>17</v>
      </c>
      <c r="AK257" s="46">
        <f t="shared" si="99"/>
        <v>210</v>
      </c>
      <c r="AL257" s="54">
        <v>103.35</v>
      </c>
      <c r="AM257" s="114">
        <f t="shared" si="100"/>
        <v>517.35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>
        <v>0</v>
      </c>
      <c r="AT257" s="98">
        <v>0</v>
      </c>
      <c r="AU257" s="98">
        <v>0</v>
      </c>
      <c r="AV257" s="98">
        <v>0</v>
      </c>
      <c r="AW257" s="98">
        <v>1</v>
      </c>
      <c r="AX257" s="98">
        <v>0</v>
      </c>
      <c r="AY257" s="98">
        <v>1</v>
      </c>
      <c r="AZ257" s="46">
        <f t="shared" si="101"/>
        <v>2</v>
      </c>
      <c r="BA257" s="54">
        <v>0</v>
      </c>
      <c r="BB257" s="114">
        <f t="shared" si="102"/>
        <v>4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>
        <v>0</v>
      </c>
      <c r="BI257" s="98">
        <v>0</v>
      </c>
      <c r="BJ257" s="98">
        <v>0</v>
      </c>
      <c r="BK257" s="98">
        <v>0</v>
      </c>
      <c r="BL257" s="98">
        <v>0</v>
      </c>
      <c r="BM257" s="98">
        <v>0</v>
      </c>
      <c r="BN257" s="98">
        <v>0</v>
      </c>
      <c r="BO257" s="51">
        <f t="shared" si="103"/>
        <v>0</v>
      </c>
      <c r="BP257" s="54">
        <v>0</v>
      </c>
      <c r="BQ257" s="114">
        <f t="shared" si="104"/>
        <v>0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>
        <v>0</v>
      </c>
      <c r="BX257" s="98">
        <v>75</v>
      </c>
      <c r="BY257" s="98">
        <v>3</v>
      </c>
      <c r="BZ257" s="98">
        <v>0</v>
      </c>
      <c r="CA257" s="98">
        <v>0</v>
      </c>
      <c r="CB257" s="98">
        <v>0</v>
      </c>
      <c r="CC257" s="98">
        <v>0</v>
      </c>
      <c r="CD257" s="51">
        <f t="shared" si="105"/>
        <v>78</v>
      </c>
      <c r="CE257" s="54">
        <v>0</v>
      </c>
      <c r="CF257" s="114">
        <f t="shared" si="106"/>
        <v>156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10</v>
      </c>
      <c r="CL257" s="91">
        <f t="shared" si="90"/>
        <v>21</v>
      </c>
      <c r="CM257" s="91">
        <f t="shared" si="91"/>
        <v>91</v>
      </c>
      <c r="CN257" s="91">
        <f t="shared" si="92"/>
        <v>44</v>
      </c>
      <c r="CO257" s="91">
        <f t="shared" si="93"/>
        <v>22</v>
      </c>
      <c r="CP257" s="91">
        <f t="shared" si="94"/>
        <v>44</v>
      </c>
      <c r="CQ257" s="91">
        <f t="shared" si="95"/>
        <v>33</v>
      </c>
      <c r="CR257" s="91">
        <f t="shared" si="96"/>
        <v>22</v>
      </c>
      <c r="CS257" s="52">
        <f t="shared" si="108"/>
        <v>111.14999999999999</v>
      </c>
      <c r="CT257" s="52">
        <f t="shared" si="109"/>
        <v>313</v>
      </c>
      <c r="CU257" s="53">
        <f t="shared" si="110"/>
        <v>2.8160143949617638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3</v>
      </c>
      <c r="O258" s="98">
        <v>1</v>
      </c>
      <c r="P258" s="98">
        <v>23</v>
      </c>
      <c r="Q258" s="98">
        <v>6</v>
      </c>
      <c r="R258" s="98">
        <v>5</v>
      </c>
      <c r="S258" s="98">
        <v>4</v>
      </c>
      <c r="T258" s="98">
        <v>6</v>
      </c>
      <c r="U258" s="98">
        <v>3</v>
      </c>
      <c r="V258" s="46">
        <f t="shared" si="97"/>
        <v>63</v>
      </c>
      <c r="W258" s="54">
        <v>50.7</v>
      </c>
      <c r="X258" s="114">
        <f t="shared" si="98"/>
        <v>173.7</v>
      </c>
      <c r="Y258" s="98">
        <v>78</v>
      </c>
      <c r="Z258" s="98">
        <v>34</v>
      </c>
      <c r="AA258" s="98">
        <v>53</v>
      </c>
      <c r="AB258" s="98">
        <v>49</v>
      </c>
      <c r="AC258" s="98">
        <v>22</v>
      </c>
      <c r="AD258" s="98">
        <v>60</v>
      </c>
      <c r="AE258" s="98">
        <v>92</v>
      </c>
      <c r="AF258" s="98">
        <v>67</v>
      </c>
      <c r="AG258" s="98">
        <v>88</v>
      </c>
      <c r="AH258" s="98">
        <v>92</v>
      </c>
      <c r="AI258" s="98">
        <v>58</v>
      </c>
      <c r="AJ258" s="98">
        <v>97</v>
      </c>
      <c r="AK258" s="46">
        <f t="shared" si="99"/>
        <v>790</v>
      </c>
      <c r="AL258" s="54">
        <v>608.4</v>
      </c>
      <c r="AM258" s="114">
        <f t="shared" si="100"/>
        <v>2076.4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>
        <v>0</v>
      </c>
      <c r="AT258" s="98">
        <v>0</v>
      </c>
      <c r="AU258" s="98">
        <v>1</v>
      </c>
      <c r="AV258" s="98">
        <v>0</v>
      </c>
      <c r="AW258" s="98">
        <v>0</v>
      </c>
      <c r="AX258" s="98">
        <v>1</v>
      </c>
      <c r="AY258" s="98">
        <v>1</v>
      </c>
      <c r="AZ258" s="46">
        <f t="shared" si="101"/>
        <v>3</v>
      </c>
      <c r="BA258" s="54">
        <v>0</v>
      </c>
      <c r="BB258" s="114">
        <f t="shared" si="102"/>
        <v>6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>
        <v>0</v>
      </c>
      <c r="BI258" s="98">
        <v>0</v>
      </c>
      <c r="BJ258" s="98">
        <v>0</v>
      </c>
      <c r="BK258" s="98">
        <v>0</v>
      </c>
      <c r="BL258" s="98">
        <v>0</v>
      </c>
      <c r="BM258" s="98">
        <v>0</v>
      </c>
      <c r="BN258" s="98">
        <v>0</v>
      </c>
      <c r="BO258" s="51">
        <f t="shared" si="103"/>
        <v>0</v>
      </c>
      <c r="BP258" s="54">
        <v>0</v>
      </c>
      <c r="BQ258" s="114">
        <f t="shared" si="104"/>
        <v>0</v>
      </c>
      <c r="BR258" s="98">
        <v>0</v>
      </c>
      <c r="BS258" s="98">
        <v>0</v>
      </c>
      <c r="BT258" s="98">
        <v>0</v>
      </c>
      <c r="BU258" s="98">
        <v>0</v>
      </c>
      <c r="BV258" s="98">
        <v>2</v>
      </c>
      <c r="BW258" s="98">
        <v>7</v>
      </c>
      <c r="BX258" s="98">
        <v>7</v>
      </c>
      <c r="BY258" s="98">
        <v>5</v>
      </c>
      <c r="BZ258" s="98">
        <v>59</v>
      </c>
      <c r="CA258" s="98">
        <v>13</v>
      </c>
      <c r="CB258" s="98">
        <v>1</v>
      </c>
      <c r="CC258" s="98">
        <v>3</v>
      </c>
      <c r="CD258" s="51">
        <f t="shared" si="105"/>
        <v>97</v>
      </c>
      <c r="CE258" s="54">
        <v>18</v>
      </c>
      <c r="CF258" s="114">
        <f t="shared" si="106"/>
        <v>212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27</v>
      </c>
      <c r="CL258" s="91">
        <f t="shared" si="90"/>
        <v>68</v>
      </c>
      <c r="CM258" s="91">
        <f t="shared" si="91"/>
        <v>122</v>
      </c>
      <c r="CN258" s="91">
        <f t="shared" si="92"/>
        <v>79</v>
      </c>
      <c r="CO258" s="91">
        <f t="shared" si="93"/>
        <v>152</v>
      </c>
      <c r="CP258" s="91">
        <f t="shared" si="94"/>
        <v>109</v>
      </c>
      <c r="CQ258" s="91">
        <f t="shared" si="95"/>
        <v>66</v>
      </c>
      <c r="CR258" s="91">
        <f t="shared" si="96"/>
        <v>104</v>
      </c>
      <c r="CS258" s="52">
        <f t="shared" si="108"/>
        <v>677.1</v>
      </c>
      <c r="CT258" s="52">
        <f t="shared" si="109"/>
        <v>953</v>
      </c>
      <c r="CU258" s="53">
        <f t="shared" si="110"/>
        <v>1.4074730468173091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2</v>
      </c>
      <c r="M259" s="98">
        <v>2</v>
      </c>
      <c r="N259" s="98">
        <v>9</v>
      </c>
      <c r="O259" s="98">
        <v>1</v>
      </c>
      <c r="P259" s="98">
        <v>2</v>
      </c>
      <c r="Q259" s="98">
        <v>1</v>
      </c>
      <c r="R259" s="98">
        <v>0</v>
      </c>
      <c r="S259" s="98">
        <v>0</v>
      </c>
      <c r="T259" s="98">
        <v>1</v>
      </c>
      <c r="U259" s="98">
        <v>0</v>
      </c>
      <c r="V259" s="46">
        <f t="shared" si="97"/>
        <v>26</v>
      </c>
      <c r="W259" s="54">
        <v>40.950000000000003</v>
      </c>
      <c r="X259" s="114">
        <f t="shared" si="98"/>
        <v>84.95</v>
      </c>
      <c r="Y259" s="98">
        <v>88</v>
      </c>
      <c r="Z259" s="98">
        <v>15</v>
      </c>
      <c r="AA259" s="98">
        <v>50</v>
      </c>
      <c r="AB259" s="98">
        <v>30</v>
      </c>
      <c r="AC259" s="98">
        <v>47</v>
      </c>
      <c r="AD259" s="98">
        <v>30</v>
      </c>
      <c r="AE259" s="98">
        <v>28</v>
      </c>
      <c r="AF259" s="98">
        <v>13</v>
      </c>
      <c r="AG259" s="98">
        <v>0</v>
      </c>
      <c r="AH259" s="98">
        <v>0</v>
      </c>
      <c r="AI259" s="98">
        <v>102</v>
      </c>
      <c r="AJ259" s="98">
        <v>0</v>
      </c>
      <c r="AK259" s="46">
        <f t="shared" si="99"/>
        <v>403</v>
      </c>
      <c r="AL259" s="54">
        <v>452.4</v>
      </c>
      <c r="AM259" s="114">
        <f t="shared" si="100"/>
        <v>1155.4000000000001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>
        <v>0</v>
      </c>
      <c r="AT259" s="98">
        <v>0</v>
      </c>
      <c r="AU259" s="98">
        <v>0</v>
      </c>
      <c r="AV259" s="98">
        <v>0</v>
      </c>
      <c r="AW259" s="98">
        <v>0</v>
      </c>
      <c r="AX259" s="98">
        <v>0</v>
      </c>
      <c r="AY259" s="98">
        <v>0</v>
      </c>
      <c r="AZ259" s="46">
        <f t="shared" si="101"/>
        <v>0</v>
      </c>
      <c r="BA259" s="54">
        <v>0</v>
      </c>
      <c r="BB259" s="114">
        <f t="shared" si="102"/>
        <v>0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>
        <v>0</v>
      </c>
      <c r="BI259" s="98">
        <v>0</v>
      </c>
      <c r="BJ259" s="98">
        <v>0</v>
      </c>
      <c r="BK259" s="98">
        <v>0</v>
      </c>
      <c r="BL259" s="98">
        <v>0</v>
      </c>
      <c r="BM259" s="98">
        <v>0</v>
      </c>
      <c r="BN259" s="98">
        <v>0</v>
      </c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>
        <v>108</v>
      </c>
      <c r="BX259" s="98">
        <v>0</v>
      </c>
      <c r="BY259" s="98">
        <v>0</v>
      </c>
      <c r="BZ259" s="98">
        <v>6</v>
      </c>
      <c r="CA259" s="98">
        <v>24</v>
      </c>
      <c r="CB259" s="98">
        <v>1</v>
      </c>
      <c r="CC259" s="98">
        <v>0</v>
      </c>
      <c r="CD259" s="51">
        <f t="shared" si="105"/>
        <v>140</v>
      </c>
      <c r="CE259" s="54">
        <v>218</v>
      </c>
      <c r="CF259" s="114">
        <f t="shared" si="106"/>
        <v>498</v>
      </c>
      <c r="CG259" s="91">
        <f t="shared" si="107"/>
        <v>96</v>
      </c>
      <c r="CH259" s="91">
        <f t="shared" si="86"/>
        <v>15</v>
      </c>
      <c r="CI259" s="91">
        <f t="shared" si="87"/>
        <v>53</v>
      </c>
      <c r="CJ259" s="91">
        <f t="shared" si="88"/>
        <v>32</v>
      </c>
      <c r="CK259" s="91">
        <f t="shared" si="89"/>
        <v>56</v>
      </c>
      <c r="CL259" s="91">
        <f t="shared" si="90"/>
        <v>139</v>
      </c>
      <c r="CM259" s="91">
        <f t="shared" si="91"/>
        <v>30</v>
      </c>
      <c r="CN259" s="91">
        <f t="shared" si="92"/>
        <v>14</v>
      </c>
      <c r="CO259" s="91">
        <f t="shared" si="93"/>
        <v>6</v>
      </c>
      <c r="CP259" s="91">
        <f t="shared" si="94"/>
        <v>24</v>
      </c>
      <c r="CQ259" s="91">
        <f t="shared" si="95"/>
        <v>104</v>
      </c>
      <c r="CR259" s="91">
        <f t="shared" si="96"/>
        <v>0</v>
      </c>
      <c r="CS259" s="52">
        <f t="shared" si="108"/>
        <v>711.34999999999991</v>
      </c>
      <c r="CT259" s="52">
        <f t="shared" si="109"/>
        <v>569</v>
      </c>
      <c r="CU259" s="53">
        <f t="shared" si="110"/>
        <v>0.79988753778027699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48</v>
      </c>
      <c r="M260" s="98">
        <v>39</v>
      </c>
      <c r="N260" s="98">
        <v>59</v>
      </c>
      <c r="O260" s="98">
        <v>47</v>
      </c>
      <c r="P260" s="98">
        <v>12</v>
      </c>
      <c r="Q260" s="98">
        <v>21</v>
      </c>
      <c r="R260" s="98">
        <v>23</v>
      </c>
      <c r="S260" s="98">
        <v>3</v>
      </c>
      <c r="T260" s="98">
        <v>2</v>
      </c>
      <c r="U260" s="98">
        <v>4</v>
      </c>
      <c r="V260" s="46">
        <f t="shared" si="97"/>
        <v>280</v>
      </c>
      <c r="W260" s="54">
        <v>384.15</v>
      </c>
      <c r="X260" s="114">
        <f t="shared" si="98"/>
        <v>922.15</v>
      </c>
      <c r="Y260" s="98">
        <v>23</v>
      </c>
      <c r="Z260" s="98">
        <v>21</v>
      </c>
      <c r="AA260" s="98">
        <v>45</v>
      </c>
      <c r="AB260" s="98">
        <v>51</v>
      </c>
      <c r="AC260" s="98">
        <v>53</v>
      </c>
      <c r="AD260" s="98">
        <v>59</v>
      </c>
      <c r="AE260" s="98">
        <v>15</v>
      </c>
      <c r="AF260" s="98">
        <v>16</v>
      </c>
      <c r="AG260" s="98">
        <v>32</v>
      </c>
      <c r="AH260" s="98">
        <v>5</v>
      </c>
      <c r="AI260" s="98">
        <v>42</v>
      </c>
      <c r="AJ260" s="98">
        <v>15</v>
      </c>
      <c r="AK260" s="46">
        <f t="shared" si="99"/>
        <v>377</v>
      </c>
      <c r="AL260" s="54">
        <v>452.4</v>
      </c>
      <c r="AM260" s="114">
        <f t="shared" si="100"/>
        <v>1162.4000000000001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>
        <v>0</v>
      </c>
      <c r="AT260" s="98">
        <v>0</v>
      </c>
      <c r="AU260" s="98">
        <v>0</v>
      </c>
      <c r="AV260" s="98">
        <v>0</v>
      </c>
      <c r="AW260" s="98">
        <v>0</v>
      </c>
      <c r="AX260" s="98">
        <v>0</v>
      </c>
      <c r="AY260" s="98">
        <v>0</v>
      </c>
      <c r="AZ260" s="46">
        <f t="shared" si="101"/>
        <v>1</v>
      </c>
      <c r="BA260" s="54">
        <v>1.99</v>
      </c>
      <c r="BB260" s="114">
        <f t="shared" si="102"/>
        <v>3.99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>
        <v>0</v>
      </c>
      <c r="BI260" s="98">
        <v>0</v>
      </c>
      <c r="BJ260" s="98">
        <v>0</v>
      </c>
      <c r="BK260" s="98">
        <v>0</v>
      </c>
      <c r="BL260" s="98">
        <v>0</v>
      </c>
      <c r="BM260" s="98">
        <v>0</v>
      </c>
      <c r="BN260" s="98">
        <v>0</v>
      </c>
      <c r="BO260" s="51">
        <f t="shared" si="103"/>
        <v>0</v>
      </c>
      <c r="BP260" s="54">
        <v>0</v>
      </c>
      <c r="BQ260" s="114">
        <f t="shared" si="104"/>
        <v>0</v>
      </c>
      <c r="BR260" s="98">
        <v>0</v>
      </c>
      <c r="BS260" s="98">
        <v>0</v>
      </c>
      <c r="BT260" s="98">
        <v>0</v>
      </c>
      <c r="BU260" s="98">
        <v>1</v>
      </c>
      <c r="BV260" s="98">
        <v>1</v>
      </c>
      <c r="BW260" s="98">
        <v>0</v>
      </c>
      <c r="BX260" s="98">
        <v>0</v>
      </c>
      <c r="BY260" s="98">
        <v>1</v>
      </c>
      <c r="BZ260" s="98">
        <v>0</v>
      </c>
      <c r="CA260" s="98">
        <v>0</v>
      </c>
      <c r="CB260" s="98">
        <v>9</v>
      </c>
      <c r="CC260" s="98">
        <v>1</v>
      </c>
      <c r="CD260" s="51">
        <f t="shared" si="105"/>
        <v>13</v>
      </c>
      <c r="CE260" s="54">
        <v>4</v>
      </c>
      <c r="CF260" s="114">
        <f t="shared" si="106"/>
        <v>30</v>
      </c>
      <c r="CG260" s="91">
        <f t="shared" si="107"/>
        <v>38</v>
      </c>
      <c r="CH260" s="91">
        <f t="shared" si="86"/>
        <v>28</v>
      </c>
      <c r="CI260" s="91">
        <f t="shared" si="87"/>
        <v>93</v>
      </c>
      <c r="CJ260" s="91">
        <f t="shared" si="88"/>
        <v>92</v>
      </c>
      <c r="CK260" s="91">
        <f t="shared" si="89"/>
        <v>113</v>
      </c>
      <c r="CL260" s="91">
        <f t="shared" si="90"/>
        <v>106</v>
      </c>
      <c r="CM260" s="91">
        <f t="shared" si="91"/>
        <v>27</v>
      </c>
      <c r="CN260" s="91">
        <f t="shared" si="92"/>
        <v>38</v>
      </c>
      <c r="CO260" s="91">
        <f t="shared" si="93"/>
        <v>55</v>
      </c>
      <c r="CP260" s="91">
        <f t="shared" si="94"/>
        <v>8</v>
      </c>
      <c r="CQ260" s="91">
        <f t="shared" si="95"/>
        <v>53</v>
      </c>
      <c r="CR260" s="91">
        <f t="shared" si="96"/>
        <v>20</v>
      </c>
      <c r="CS260" s="52">
        <f t="shared" si="108"/>
        <v>842.54</v>
      </c>
      <c r="CT260" s="52">
        <f t="shared" si="109"/>
        <v>671</v>
      </c>
      <c r="CU260" s="53">
        <f t="shared" si="110"/>
        <v>0.79640135779903631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52</v>
      </c>
      <c r="N261" s="98">
        <v>14</v>
      </c>
      <c r="O261" s="98">
        <v>13</v>
      </c>
      <c r="P261" s="98">
        <v>9</v>
      </c>
      <c r="Q261" s="98">
        <v>27</v>
      </c>
      <c r="R261" s="98">
        <v>15</v>
      </c>
      <c r="S261" s="98">
        <v>7</v>
      </c>
      <c r="T261" s="98">
        <v>18</v>
      </c>
      <c r="U261" s="98">
        <v>13</v>
      </c>
      <c r="V261" s="46">
        <f t="shared" si="97"/>
        <v>230</v>
      </c>
      <c r="W261" s="54">
        <v>251.55</v>
      </c>
      <c r="X261" s="114">
        <f t="shared" si="98"/>
        <v>683.55</v>
      </c>
      <c r="Y261" s="98">
        <v>0</v>
      </c>
      <c r="Z261" s="98">
        <v>0</v>
      </c>
      <c r="AA261" s="98">
        <v>0</v>
      </c>
      <c r="AB261" s="98">
        <v>1</v>
      </c>
      <c r="AC261" s="98">
        <v>0</v>
      </c>
      <c r="AD261" s="98">
        <v>20</v>
      </c>
      <c r="AE261" s="98">
        <v>0</v>
      </c>
      <c r="AF261" s="98">
        <v>0</v>
      </c>
      <c r="AG261" s="98">
        <v>1</v>
      </c>
      <c r="AH261" s="98">
        <v>2</v>
      </c>
      <c r="AI261" s="98">
        <v>13</v>
      </c>
      <c r="AJ261" s="98">
        <v>2</v>
      </c>
      <c r="AK261" s="46">
        <f t="shared" si="99"/>
        <v>39</v>
      </c>
      <c r="AL261" s="54">
        <v>31.2</v>
      </c>
      <c r="AM261" s="114">
        <f t="shared" si="100"/>
        <v>109.2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>
        <v>1</v>
      </c>
      <c r="AT261" s="98">
        <v>0</v>
      </c>
      <c r="AU261" s="98">
        <v>0</v>
      </c>
      <c r="AV261" s="98">
        <v>0</v>
      </c>
      <c r="AW261" s="98">
        <v>0</v>
      </c>
      <c r="AX261" s="98">
        <v>0</v>
      </c>
      <c r="AY261" s="98">
        <v>0</v>
      </c>
      <c r="AZ261" s="46">
        <f t="shared" si="101"/>
        <v>1</v>
      </c>
      <c r="BA261" s="54">
        <v>0</v>
      </c>
      <c r="BB261" s="114">
        <f t="shared" si="102"/>
        <v>2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>
        <v>0</v>
      </c>
      <c r="BI261" s="98">
        <v>0</v>
      </c>
      <c r="BJ261" s="98">
        <v>0</v>
      </c>
      <c r="BK261" s="98">
        <v>0</v>
      </c>
      <c r="BL261" s="98">
        <v>0</v>
      </c>
      <c r="BM261" s="98">
        <v>0</v>
      </c>
      <c r="BN261" s="98">
        <v>0</v>
      </c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>
        <v>1</v>
      </c>
      <c r="BX261" s="98">
        <v>5</v>
      </c>
      <c r="BY261" s="98">
        <v>0</v>
      </c>
      <c r="BZ261" s="98">
        <v>0</v>
      </c>
      <c r="CA261" s="98">
        <v>0</v>
      </c>
      <c r="CB261" s="98">
        <v>0</v>
      </c>
      <c r="CC261" s="98">
        <v>0</v>
      </c>
      <c r="CD261" s="51">
        <f t="shared" si="105"/>
        <v>6</v>
      </c>
      <c r="CE261" s="54">
        <v>0</v>
      </c>
      <c r="CF261" s="114">
        <f t="shared" si="106"/>
        <v>12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53</v>
      </c>
      <c r="CK261" s="91">
        <f t="shared" si="89"/>
        <v>14</v>
      </c>
      <c r="CL261" s="91">
        <f t="shared" si="90"/>
        <v>35</v>
      </c>
      <c r="CM261" s="91">
        <f t="shared" si="91"/>
        <v>14</v>
      </c>
      <c r="CN261" s="91">
        <f t="shared" si="92"/>
        <v>27</v>
      </c>
      <c r="CO261" s="91">
        <f t="shared" si="93"/>
        <v>16</v>
      </c>
      <c r="CP261" s="91">
        <f t="shared" si="94"/>
        <v>9</v>
      </c>
      <c r="CQ261" s="91">
        <f t="shared" si="95"/>
        <v>31</v>
      </c>
      <c r="CR261" s="91">
        <f t="shared" si="96"/>
        <v>15</v>
      </c>
      <c r="CS261" s="52">
        <f t="shared" si="108"/>
        <v>282.75</v>
      </c>
      <c r="CT261" s="52">
        <f t="shared" si="109"/>
        <v>276</v>
      </c>
      <c r="CU261" s="53">
        <f t="shared" si="110"/>
        <v>0.97612732095490717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6</v>
      </c>
      <c r="M262" s="98">
        <v>4</v>
      </c>
      <c r="N262" s="98">
        <v>25</v>
      </c>
      <c r="O262" s="98">
        <v>19</v>
      </c>
      <c r="P262" s="98">
        <v>5</v>
      </c>
      <c r="Q262" s="98">
        <v>4</v>
      </c>
      <c r="R262" s="98">
        <v>13</v>
      </c>
      <c r="S262" s="98">
        <v>3</v>
      </c>
      <c r="T262" s="98">
        <v>6</v>
      </c>
      <c r="U262" s="98">
        <v>0</v>
      </c>
      <c r="V262" s="46">
        <f t="shared" si="97"/>
        <v>90</v>
      </c>
      <c r="W262" s="54">
        <v>93.6</v>
      </c>
      <c r="X262" s="114">
        <f t="shared" si="98"/>
        <v>268.60000000000002</v>
      </c>
      <c r="Y262" s="98">
        <v>2</v>
      </c>
      <c r="Z262" s="98">
        <v>3</v>
      </c>
      <c r="AA262" s="98">
        <v>9</v>
      </c>
      <c r="AB262" s="98">
        <v>1</v>
      </c>
      <c r="AC262" s="98">
        <v>6</v>
      </c>
      <c r="AD262" s="98">
        <v>2</v>
      </c>
      <c r="AE262" s="98">
        <v>1</v>
      </c>
      <c r="AF262" s="98">
        <v>61</v>
      </c>
      <c r="AG262" s="98">
        <v>52</v>
      </c>
      <c r="AH262" s="98">
        <v>106</v>
      </c>
      <c r="AI262" s="98">
        <v>0</v>
      </c>
      <c r="AJ262" s="98">
        <v>0</v>
      </c>
      <c r="AK262" s="46">
        <f t="shared" si="99"/>
        <v>243</v>
      </c>
      <c r="AL262" s="54">
        <v>31.2</v>
      </c>
      <c r="AM262" s="114">
        <f t="shared" si="100"/>
        <v>512.20000000000005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>
        <v>0</v>
      </c>
      <c r="AT262" s="98">
        <v>0</v>
      </c>
      <c r="AU262" s="98">
        <v>4</v>
      </c>
      <c r="AV262" s="98">
        <v>2</v>
      </c>
      <c r="AW262" s="98">
        <v>0</v>
      </c>
      <c r="AX262" s="98">
        <v>0</v>
      </c>
      <c r="AY262" s="98">
        <v>0</v>
      </c>
      <c r="AZ262" s="46">
        <f t="shared" si="101"/>
        <v>6</v>
      </c>
      <c r="BA262" s="54">
        <v>0</v>
      </c>
      <c r="BB262" s="114">
        <f t="shared" si="102"/>
        <v>12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>
        <v>0</v>
      </c>
      <c r="BI262" s="98">
        <v>0</v>
      </c>
      <c r="BJ262" s="98">
        <v>0</v>
      </c>
      <c r="BK262" s="98">
        <v>0</v>
      </c>
      <c r="BL262" s="98">
        <v>0</v>
      </c>
      <c r="BM262" s="98">
        <v>0</v>
      </c>
      <c r="BN262" s="98">
        <v>0</v>
      </c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6</v>
      </c>
      <c r="BW262" s="98">
        <v>0</v>
      </c>
      <c r="BX262" s="98">
        <v>0</v>
      </c>
      <c r="BY262" s="98">
        <v>113</v>
      </c>
      <c r="BZ262" s="98">
        <v>7</v>
      </c>
      <c r="CA262" s="98">
        <v>4</v>
      </c>
      <c r="CB262" s="98">
        <v>0</v>
      </c>
      <c r="CC262" s="98">
        <v>0</v>
      </c>
      <c r="CD262" s="51">
        <f t="shared" si="105"/>
        <v>130</v>
      </c>
      <c r="CE262" s="54">
        <v>12</v>
      </c>
      <c r="CF262" s="114">
        <f t="shared" si="106"/>
        <v>272</v>
      </c>
      <c r="CG262" s="91">
        <f t="shared" si="107"/>
        <v>3</v>
      </c>
      <c r="CH262" s="91">
        <f t="shared" si="86"/>
        <v>7</v>
      </c>
      <c r="CI262" s="91">
        <f t="shared" si="87"/>
        <v>15</v>
      </c>
      <c r="CJ262" s="91">
        <f t="shared" si="88"/>
        <v>5</v>
      </c>
      <c r="CK262" s="91">
        <f t="shared" si="89"/>
        <v>37</v>
      </c>
      <c r="CL262" s="91">
        <f t="shared" si="90"/>
        <v>21</v>
      </c>
      <c r="CM262" s="91">
        <f t="shared" si="91"/>
        <v>6</v>
      </c>
      <c r="CN262" s="91">
        <f t="shared" si="92"/>
        <v>182</v>
      </c>
      <c r="CO262" s="91">
        <f t="shared" si="93"/>
        <v>74</v>
      </c>
      <c r="CP262" s="91">
        <f t="shared" si="94"/>
        <v>113</v>
      </c>
      <c r="CQ262" s="91">
        <f t="shared" si="95"/>
        <v>6</v>
      </c>
      <c r="CR262" s="91">
        <f t="shared" si="96"/>
        <v>0</v>
      </c>
      <c r="CS262" s="52">
        <f t="shared" si="108"/>
        <v>136.80000000000001</v>
      </c>
      <c r="CT262" s="52">
        <f t="shared" si="109"/>
        <v>469</v>
      </c>
      <c r="CU262" s="53">
        <f t="shared" si="110"/>
        <v>3.4283625730994149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>
        <v>8</v>
      </c>
      <c r="P263" s="98">
        <v>0</v>
      </c>
      <c r="Q263" s="98">
        <v>0</v>
      </c>
      <c r="R263" s="98">
        <v>0</v>
      </c>
      <c r="S263" s="98">
        <v>0</v>
      </c>
      <c r="T263" s="98">
        <v>0</v>
      </c>
      <c r="U263" s="98">
        <v>0</v>
      </c>
      <c r="V263" s="46">
        <f t="shared" si="97"/>
        <v>24</v>
      </c>
      <c r="W263" s="54">
        <v>46.8</v>
      </c>
      <c r="X263" s="114">
        <f t="shared" si="98"/>
        <v>94.8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>
        <v>40</v>
      </c>
      <c r="AE263" s="98">
        <v>0</v>
      </c>
      <c r="AF263" s="98">
        <v>0</v>
      </c>
      <c r="AG263" s="98">
        <v>3</v>
      </c>
      <c r="AH263" s="98">
        <v>25</v>
      </c>
      <c r="AI263" s="98">
        <v>0</v>
      </c>
      <c r="AJ263" s="98">
        <v>0</v>
      </c>
      <c r="AK263" s="46">
        <f t="shared" si="99"/>
        <v>83</v>
      </c>
      <c r="AL263" s="54">
        <v>107.25</v>
      </c>
      <c r="AM263" s="114">
        <f t="shared" si="100"/>
        <v>273.25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>
        <v>0</v>
      </c>
      <c r="AT263" s="98">
        <v>0</v>
      </c>
      <c r="AU263" s="98">
        <v>0</v>
      </c>
      <c r="AV263" s="98">
        <v>0</v>
      </c>
      <c r="AW263" s="98">
        <v>1</v>
      </c>
      <c r="AX263" s="98">
        <v>0</v>
      </c>
      <c r="AY263" s="98">
        <v>0</v>
      </c>
      <c r="AZ263" s="46">
        <f t="shared" si="101"/>
        <v>1</v>
      </c>
      <c r="BA263" s="54">
        <v>0</v>
      </c>
      <c r="BB263" s="114">
        <f t="shared" si="102"/>
        <v>2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>
        <v>0</v>
      </c>
      <c r="BI263" s="98">
        <v>0</v>
      </c>
      <c r="BJ263" s="98">
        <v>0</v>
      </c>
      <c r="BK263" s="98">
        <v>0</v>
      </c>
      <c r="BL263" s="98">
        <v>0</v>
      </c>
      <c r="BM263" s="98">
        <v>0</v>
      </c>
      <c r="BN263" s="98">
        <v>0</v>
      </c>
      <c r="BO263" s="51">
        <f t="shared" si="103"/>
        <v>0</v>
      </c>
      <c r="BP263" s="54">
        <v>0</v>
      </c>
      <c r="BQ263" s="114">
        <f t="shared" si="104"/>
        <v>0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>
        <v>78</v>
      </c>
      <c r="BX263" s="98">
        <v>0</v>
      </c>
      <c r="BY263" s="98">
        <v>0</v>
      </c>
      <c r="BZ263" s="98">
        <v>0</v>
      </c>
      <c r="CA263" s="98">
        <v>40</v>
      </c>
      <c r="CB263" s="98">
        <v>0</v>
      </c>
      <c r="CC263" s="98">
        <v>0</v>
      </c>
      <c r="CD263" s="51">
        <f t="shared" si="105"/>
        <v>120</v>
      </c>
      <c r="CE263" s="54">
        <v>160</v>
      </c>
      <c r="CF263" s="114">
        <f t="shared" si="106"/>
        <v>400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126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3</v>
      </c>
      <c r="CP263" s="91">
        <f t="shared" ref="CP263:CP326" si="119">+S263+AH263+AW263+BL263+CA263</f>
        <v>66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314.05</v>
      </c>
      <c r="CT263" s="52">
        <f t="shared" si="109"/>
        <v>228</v>
      </c>
      <c r="CU263" s="53">
        <f t="shared" si="110"/>
        <v>0.72599904473809895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4</v>
      </c>
      <c r="L264" s="98">
        <v>5</v>
      </c>
      <c r="M264" s="98">
        <v>10</v>
      </c>
      <c r="N264" s="98">
        <v>7</v>
      </c>
      <c r="O264" s="98">
        <v>2</v>
      </c>
      <c r="P264" s="98">
        <v>0</v>
      </c>
      <c r="Q264" s="98">
        <v>0</v>
      </c>
      <c r="R264" s="98">
        <v>11</v>
      </c>
      <c r="S264" s="98">
        <v>9</v>
      </c>
      <c r="T264" s="98">
        <v>7</v>
      </c>
      <c r="U264" s="98">
        <v>3</v>
      </c>
      <c r="V264" s="46">
        <f t="shared" ref="V264:V327" si="122">SUM(J264:U264)</f>
        <v>59</v>
      </c>
      <c r="W264" s="54">
        <v>56.55</v>
      </c>
      <c r="X264" s="114">
        <f t="shared" ref="X264:X327" si="123">SUM(L264:W264)</f>
        <v>169.55</v>
      </c>
      <c r="Y264" s="98">
        <v>1</v>
      </c>
      <c r="Z264" s="98">
        <v>1</v>
      </c>
      <c r="AA264" s="98">
        <v>14</v>
      </c>
      <c r="AB264" s="98">
        <v>27</v>
      </c>
      <c r="AC264" s="98">
        <v>4</v>
      </c>
      <c r="AD264" s="98">
        <v>7</v>
      </c>
      <c r="AE264" s="98">
        <v>1</v>
      </c>
      <c r="AF264" s="98">
        <v>0</v>
      </c>
      <c r="AG264" s="98">
        <v>11</v>
      </c>
      <c r="AH264" s="98">
        <v>1</v>
      </c>
      <c r="AI264" s="98">
        <v>10</v>
      </c>
      <c r="AJ264" s="98">
        <v>46</v>
      </c>
      <c r="AK264" s="46">
        <f t="shared" ref="AK264:AK327" si="124">SUM(Y264:AJ264)</f>
        <v>123</v>
      </c>
      <c r="AL264" s="54">
        <v>103.35</v>
      </c>
      <c r="AM264" s="114">
        <f t="shared" ref="AM264:AM327" si="125">SUM(AA264:AL264)</f>
        <v>347.35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>
        <v>0</v>
      </c>
      <c r="AT264" s="98">
        <v>0</v>
      </c>
      <c r="AU264" s="98">
        <v>0</v>
      </c>
      <c r="AV264" s="98">
        <v>0</v>
      </c>
      <c r="AW264" s="98">
        <v>1</v>
      </c>
      <c r="AX264" s="98">
        <v>0</v>
      </c>
      <c r="AY264" s="98">
        <v>0</v>
      </c>
      <c r="AZ264" s="46">
        <f t="shared" ref="AZ264:AZ327" si="126">SUM(AN264:AY264)</f>
        <v>1</v>
      </c>
      <c r="BA264" s="54">
        <v>0</v>
      </c>
      <c r="BB264" s="114">
        <f t="shared" ref="BB264:BB327" si="127">SUM(AP264:BA264)</f>
        <v>2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>
        <v>0</v>
      </c>
      <c r="BI264" s="98">
        <v>0</v>
      </c>
      <c r="BJ264" s="98">
        <v>0</v>
      </c>
      <c r="BK264" s="98">
        <v>0</v>
      </c>
      <c r="BL264" s="98">
        <v>0</v>
      </c>
      <c r="BM264" s="98">
        <v>0</v>
      </c>
      <c r="BN264" s="98">
        <v>0</v>
      </c>
      <c r="BO264" s="51">
        <f t="shared" ref="BO264:BO327" si="128">SUM(BC264:BN264)</f>
        <v>0</v>
      </c>
      <c r="BP264" s="54">
        <v>0</v>
      </c>
      <c r="BQ264" s="114">
        <f t="shared" ref="BQ264:BQ327" si="129">SUM(BE264:BP264)</f>
        <v>0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>
        <v>2</v>
      </c>
      <c r="BX264" s="98">
        <v>0</v>
      </c>
      <c r="BY264" s="98">
        <v>0</v>
      </c>
      <c r="BZ264" s="98">
        <v>20</v>
      </c>
      <c r="CA264" s="98">
        <v>21</v>
      </c>
      <c r="CB264" s="98">
        <v>5</v>
      </c>
      <c r="CC264" s="98">
        <v>5</v>
      </c>
      <c r="CD264" s="51">
        <f t="shared" ref="CD264:CD327" si="130">SUM(BR264:CC264)</f>
        <v>58</v>
      </c>
      <c r="CE264" s="54">
        <v>14</v>
      </c>
      <c r="CF264" s="114">
        <f t="shared" ref="CF264:CF327" si="131">SUM(BT264:CE264)</f>
        <v>130</v>
      </c>
      <c r="CG264" s="91">
        <f t="shared" ref="CG264:CG327" si="132">+J264+Y264+AN264+BC264+BR264</f>
        <v>2</v>
      </c>
      <c r="CH264" s="91">
        <f t="shared" si="111"/>
        <v>5</v>
      </c>
      <c r="CI264" s="91">
        <f t="shared" si="112"/>
        <v>19</v>
      </c>
      <c r="CJ264" s="91">
        <f t="shared" si="113"/>
        <v>42</v>
      </c>
      <c r="CK264" s="91">
        <f t="shared" si="114"/>
        <v>11</v>
      </c>
      <c r="CL264" s="91">
        <f t="shared" si="115"/>
        <v>11</v>
      </c>
      <c r="CM264" s="91">
        <f t="shared" si="116"/>
        <v>1</v>
      </c>
      <c r="CN264" s="91">
        <f t="shared" si="117"/>
        <v>0</v>
      </c>
      <c r="CO264" s="91">
        <f t="shared" si="118"/>
        <v>42</v>
      </c>
      <c r="CP264" s="91">
        <f t="shared" si="119"/>
        <v>32</v>
      </c>
      <c r="CQ264" s="91">
        <f t="shared" si="120"/>
        <v>22</v>
      </c>
      <c r="CR264" s="91">
        <f t="shared" si="121"/>
        <v>54</v>
      </c>
      <c r="CS264" s="52">
        <f t="shared" ref="CS264:CS327" si="133">+W264+AL264+BA264+BP264+CE264</f>
        <v>173.89999999999998</v>
      </c>
      <c r="CT264" s="52">
        <f t="shared" ref="CT264:CT327" si="134">V264+AK264+AZ264+BO264+CD264</f>
        <v>241</v>
      </c>
      <c r="CU264" s="53">
        <f t="shared" ref="CU264:CU327" si="135">IFERROR(CT264/CS264,0)</f>
        <v>1.3858539390454285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13</v>
      </c>
      <c r="M265" s="98">
        <v>34</v>
      </c>
      <c r="N265" s="98">
        <v>47</v>
      </c>
      <c r="O265" s="98">
        <v>9</v>
      </c>
      <c r="P265" s="98">
        <v>65</v>
      </c>
      <c r="Q265" s="98">
        <v>12</v>
      </c>
      <c r="R265" s="98">
        <v>16</v>
      </c>
      <c r="S265" s="98">
        <v>8</v>
      </c>
      <c r="T265" s="98">
        <v>3</v>
      </c>
      <c r="U265" s="98">
        <v>1</v>
      </c>
      <c r="V265" s="46">
        <f t="shared" si="122"/>
        <v>240</v>
      </c>
      <c r="W265" s="54">
        <v>269.10000000000002</v>
      </c>
      <c r="X265" s="114">
        <f t="shared" si="123"/>
        <v>717.1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>
        <v>0</v>
      </c>
      <c r="AE265" s="98">
        <v>0</v>
      </c>
      <c r="AF265" s="98">
        <v>0</v>
      </c>
      <c r="AG265" s="98">
        <v>4</v>
      </c>
      <c r="AH265" s="98">
        <v>0</v>
      </c>
      <c r="AI265" s="98">
        <v>44</v>
      </c>
      <c r="AJ265" s="98">
        <v>7</v>
      </c>
      <c r="AK265" s="46">
        <f t="shared" si="124"/>
        <v>55</v>
      </c>
      <c r="AL265" s="54">
        <v>0</v>
      </c>
      <c r="AM265" s="114">
        <f t="shared" si="125"/>
        <v>110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>
        <v>0</v>
      </c>
      <c r="AT265" s="98">
        <v>0</v>
      </c>
      <c r="AU265" s="98">
        <v>2</v>
      </c>
      <c r="AV265" s="98">
        <v>0</v>
      </c>
      <c r="AW265" s="98">
        <v>0</v>
      </c>
      <c r="AX265" s="98">
        <v>0</v>
      </c>
      <c r="AY265" s="98">
        <v>0</v>
      </c>
      <c r="AZ265" s="46">
        <f t="shared" si="126"/>
        <v>3</v>
      </c>
      <c r="BA265" s="54">
        <v>1.99</v>
      </c>
      <c r="BB265" s="114">
        <f t="shared" si="127"/>
        <v>6.99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>
        <v>0</v>
      </c>
      <c r="BI265" s="98">
        <v>0</v>
      </c>
      <c r="BJ265" s="98">
        <v>0</v>
      </c>
      <c r="BK265" s="98">
        <v>0</v>
      </c>
      <c r="BL265" s="98">
        <v>0</v>
      </c>
      <c r="BM265" s="98">
        <v>0</v>
      </c>
      <c r="BN265" s="98">
        <v>0</v>
      </c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>
        <v>2</v>
      </c>
      <c r="BX265" s="98">
        <v>1</v>
      </c>
      <c r="BY265" s="98">
        <v>3</v>
      </c>
      <c r="BZ265" s="98">
        <v>8</v>
      </c>
      <c r="CA265" s="98">
        <v>41</v>
      </c>
      <c r="CB265" s="98">
        <v>57</v>
      </c>
      <c r="CC265" s="98">
        <v>22</v>
      </c>
      <c r="CD265" s="51">
        <f t="shared" si="130"/>
        <v>136</v>
      </c>
      <c r="CE265" s="54">
        <v>8</v>
      </c>
      <c r="CF265" s="114">
        <f t="shared" si="131"/>
        <v>280</v>
      </c>
      <c r="CG265" s="91">
        <f t="shared" si="132"/>
        <v>26</v>
      </c>
      <c r="CH265" s="91">
        <f t="shared" si="111"/>
        <v>7</v>
      </c>
      <c r="CI265" s="91">
        <f t="shared" si="112"/>
        <v>15</v>
      </c>
      <c r="CJ265" s="91">
        <f t="shared" si="113"/>
        <v>34</v>
      </c>
      <c r="CK265" s="91">
        <f t="shared" si="114"/>
        <v>47</v>
      </c>
      <c r="CL265" s="91">
        <f t="shared" si="115"/>
        <v>11</v>
      </c>
      <c r="CM265" s="91">
        <f t="shared" si="116"/>
        <v>66</v>
      </c>
      <c r="CN265" s="91">
        <f t="shared" si="117"/>
        <v>17</v>
      </c>
      <c r="CO265" s="91">
        <f t="shared" si="118"/>
        <v>28</v>
      </c>
      <c r="CP265" s="91">
        <f t="shared" si="119"/>
        <v>49</v>
      </c>
      <c r="CQ265" s="91">
        <f t="shared" si="120"/>
        <v>104</v>
      </c>
      <c r="CR265" s="91">
        <f t="shared" si="121"/>
        <v>30</v>
      </c>
      <c r="CS265" s="52">
        <f t="shared" si="133"/>
        <v>279.09000000000003</v>
      </c>
      <c r="CT265" s="52">
        <f t="shared" si="134"/>
        <v>434</v>
      </c>
      <c r="CU265" s="53">
        <f t="shared" si="135"/>
        <v>1.5550539252570854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3</v>
      </c>
      <c r="N266" s="98">
        <v>7</v>
      </c>
      <c r="O266" s="98">
        <v>4</v>
      </c>
      <c r="P266" s="98">
        <v>2</v>
      </c>
      <c r="Q266" s="98">
        <v>5</v>
      </c>
      <c r="R266" s="98">
        <v>3</v>
      </c>
      <c r="S266" s="98">
        <v>1</v>
      </c>
      <c r="T266" s="98">
        <v>4</v>
      </c>
      <c r="U266" s="98">
        <v>7</v>
      </c>
      <c r="V266" s="46">
        <f t="shared" si="122"/>
        <v>50</v>
      </c>
      <c r="W266" s="54">
        <v>46.8</v>
      </c>
      <c r="X266" s="114">
        <f t="shared" si="123"/>
        <v>139.80000000000001</v>
      </c>
      <c r="Y266" s="98">
        <v>15</v>
      </c>
      <c r="Z266" s="98">
        <v>8</v>
      </c>
      <c r="AA266" s="98">
        <v>13</v>
      </c>
      <c r="AB266" s="98">
        <v>17</v>
      </c>
      <c r="AC266" s="98">
        <v>61</v>
      </c>
      <c r="AD266" s="98">
        <v>7</v>
      </c>
      <c r="AE266" s="98">
        <v>4</v>
      </c>
      <c r="AF266" s="98">
        <v>2</v>
      </c>
      <c r="AG266" s="98">
        <v>12</v>
      </c>
      <c r="AH266" s="98">
        <v>13</v>
      </c>
      <c r="AI266" s="98">
        <v>14</v>
      </c>
      <c r="AJ266" s="98">
        <v>4</v>
      </c>
      <c r="AK266" s="46">
        <f t="shared" si="124"/>
        <v>170</v>
      </c>
      <c r="AL266" s="54">
        <v>222.3</v>
      </c>
      <c r="AM266" s="114">
        <f t="shared" si="125"/>
        <v>539.29999999999995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>
        <v>0</v>
      </c>
      <c r="AT266" s="98">
        <v>0</v>
      </c>
      <c r="AU266" s="98">
        <v>0</v>
      </c>
      <c r="AV266" s="98">
        <v>0</v>
      </c>
      <c r="AW266" s="98">
        <v>0</v>
      </c>
      <c r="AX266" s="98">
        <v>0</v>
      </c>
      <c r="AY266" s="98">
        <v>0</v>
      </c>
      <c r="AZ266" s="46">
        <f t="shared" si="126"/>
        <v>1</v>
      </c>
      <c r="BA266" s="54">
        <v>1.99</v>
      </c>
      <c r="BB266" s="114">
        <f t="shared" si="127"/>
        <v>3.99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>
        <v>0</v>
      </c>
      <c r="BI266" s="98">
        <v>0</v>
      </c>
      <c r="BJ266" s="98">
        <v>0</v>
      </c>
      <c r="BK266" s="98">
        <v>0</v>
      </c>
      <c r="BL266" s="98">
        <v>0</v>
      </c>
      <c r="BM266" s="98">
        <v>0</v>
      </c>
      <c r="BN266" s="98">
        <v>0</v>
      </c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>
        <v>0</v>
      </c>
      <c r="BX266" s="98">
        <v>37</v>
      </c>
      <c r="BY266" s="98">
        <v>0</v>
      </c>
      <c r="BZ266" s="98">
        <v>0</v>
      </c>
      <c r="CA266" s="98">
        <v>0</v>
      </c>
      <c r="CB266" s="98">
        <v>0</v>
      </c>
      <c r="CC266" s="98">
        <v>0</v>
      </c>
      <c r="CD266" s="51">
        <f t="shared" si="130"/>
        <v>37</v>
      </c>
      <c r="CE266" s="54">
        <v>0</v>
      </c>
      <c r="CF266" s="114">
        <f t="shared" si="131"/>
        <v>74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21</v>
      </c>
      <c r="CK266" s="91">
        <f t="shared" si="114"/>
        <v>68</v>
      </c>
      <c r="CL266" s="91">
        <f t="shared" si="115"/>
        <v>11</v>
      </c>
      <c r="CM266" s="91">
        <f t="shared" si="116"/>
        <v>43</v>
      </c>
      <c r="CN266" s="91">
        <f t="shared" si="117"/>
        <v>7</v>
      </c>
      <c r="CO266" s="91">
        <f t="shared" si="118"/>
        <v>15</v>
      </c>
      <c r="CP266" s="91">
        <f t="shared" si="119"/>
        <v>14</v>
      </c>
      <c r="CQ266" s="91">
        <f t="shared" si="120"/>
        <v>18</v>
      </c>
      <c r="CR266" s="91">
        <f t="shared" si="121"/>
        <v>11</v>
      </c>
      <c r="CS266" s="52">
        <f t="shared" si="133"/>
        <v>271.09000000000003</v>
      </c>
      <c r="CT266" s="52">
        <f t="shared" si="134"/>
        <v>258</v>
      </c>
      <c r="CU266" s="53">
        <f t="shared" si="135"/>
        <v>0.95171345309675748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24</v>
      </c>
      <c r="N267" s="98">
        <v>44</v>
      </c>
      <c r="O267" s="98">
        <v>10</v>
      </c>
      <c r="P267" s="98">
        <v>1</v>
      </c>
      <c r="Q267" s="98">
        <v>4</v>
      </c>
      <c r="R267" s="98">
        <v>11</v>
      </c>
      <c r="S267" s="98">
        <v>29</v>
      </c>
      <c r="T267" s="98">
        <v>6</v>
      </c>
      <c r="U267" s="98">
        <v>6</v>
      </c>
      <c r="V267" s="46">
        <f t="shared" si="122"/>
        <v>208</v>
      </c>
      <c r="W267" s="54">
        <v>274.95</v>
      </c>
      <c r="X267" s="114">
        <f t="shared" si="123"/>
        <v>642.95000000000005</v>
      </c>
      <c r="Y267" s="98">
        <v>10</v>
      </c>
      <c r="Z267" s="98">
        <v>8</v>
      </c>
      <c r="AA267" s="98">
        <v>3</v>
      </c>
      <c r="AB267" s="98">
        <v>4</v>
      </c>
      <c r="AC267" s="98">
        <v>2</v>
      </c>
      <c r="AD267" s="98">
        <v>2</v>
      </c>
      <c r="AE267" s="98">
        <v>3</v>
      </c>
      <c r="AF267" s="98">
        <v>8</v>
      </c>
      <c r="AG267" s="98">
        <v>2</v>
      </c>
      <c r="AH267" s="98">
        <v>11</v>
      </c>
      <c r="AI267" s="98">
        <v>1</v>
      </c>
      <c r="AJ267" s="98">
        <v>5</v>
      </c>
      <c r="AK267" s="46">
        <f t="shared" si="124"/>
        <v>59</v>
      </c>
      <c r="AL267" s="54">
        <v>52.65</v>
      </c>
      <c r="AM267" s="114">
        <f t="shared" si="125"/>
        <v>152.65</v>
      </c>
      <c r="AN267" s="98">
        <v>1</v>
      </c>
      <c r="AO267" s="98">
        <v>1</v>
      </c>
      <c r="AP267" s="98">
        <v>0</v>
      </c>
      <c r="AQ267" s="98">
        <v>1</v>
      </c>
      <c r="AR267" s="98">
        <v>0</v>
      </c>
      <c r="AS267" s="98">
        <v>0</v>
      </c>
      <c r="AT267" s="98">
        <v>0</v>
      </c>
      <c r="AU267" s="98">
        <v>0</v>
      </c>
      <c r="AV267" s="98">
        <v>1</v>
      </c>
      <c r="AW267" s="98">
        <v>0</v>
      </c>
      <c r="AX267" s="98">
        <v>0</v>
      </c>
      <c r="AY267" s="98">
        <v>0</v>
      </c>
      <c r="AZ267" s="46">
        <f t="shared" si="126"/>
        <v>4</v>
      </c>
      <c r="BA267" s="54">
        <v>5.97</v>
      </c>
      <c r="BB267" s="114">
        <f t="shared" si="127"/>
        <v>11.969999999999999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>
        <v>0</v>
      </c>
      <c r="BI267" s="98">
        <v>0</v>
      </c>
      <c r="BJ267" s="98">
        <v>0</v>
      </c>
      <c r="BK267" s="98">
        <v>0</v>
      </c>
      <c r="BL267" s="98">
        <v>0</v>
      </c>
      <c r="BM267" s="98">
        <v>0</v>
      </c>
      <c r="BN267" s="98">
        <v>0</v>
      </c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5</v>
      </c>
      <c r="BV267" s="98">
        <v>1</v>
      </c>
      <c r="BW267" s="98">
        <v>0</v>
      </c>
      <c r="BX267" s="98">
        <v>0</v>
      </c>
      <c r="BY267" s="98">
        <v>0</v>
      </c>
      <c r="BZ267" s="98">
        <v>0</v>
      </c>
      <c r="CA267" s="98">
        <v>0</v>
      </c>
      <c r="CB267" s="98">
        <v>0</v>
      </c>
      <c r="CC267" s="98">
        <v>0</v>
      </c>
      <c r="CD267" s="51">
        <f t="shared" si="130"/>
        <v>29</v>
      </c>
      <c r="CE267" s="54">
        <v>58</v>
      </c>
      <c r="CF267" s="114">
        <f t="shared" si="131"/>
        <v>107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34</v>
      </c>
      <c r="CK267" s="91">
        <f t="shared" si="114"/>
        <v>47</v>
      </c>
      <c r="CL267" s="91">
        <f t="shared" si="115"/>
        <v>12</v>
      </c>
      <c r="CM267" s="91">
        <f t="shared" si="116"/>
        <v>4</v>
      </c>
      <c r="CN267" s="91">
        <f t="shared" si="117"/>
        <v>12</v>
      </c>
      <c r="CO267" s="91">
        <f t="shared" si="118"/>
        <v>14</v>
      </c>
      <c r="CP267" s="91">
        <f t="shared" si="119"/>
        <v>40</v>
      </c>
      <c r="CQ267" s="91">
        <f t="shared" si="120"/>
        <v>7</v>
      </c>
      <c r="CR267" s="91">
        <f t="shared" si="121"/>
        <v>11</v>
      </c>
      <c r="CS267" s="52">
        <f t="shared" si="133"/>
        <v>391.57</v>
      </c>
      <c r="CT267" s="52">
        <f t="shared" si="134"/>
        <v>300</v>
      </c>
      <c r="CU267" s="53">
        <f t="shared" si="135"/>
        <v>0.76614653829455781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28</v>
      </c>
      <c r="N268" s="98">
        <v>16</v>
      </c>
      <c r="O268" s="98">
        <v>19</v>
      </c>
      <c r="P268" s="98">
        <v>4</v>
      </c>
      <c r="Q268" s="98">
        <v>3</v>
      </c>
      <c r="R268" s="98">
        <v>7</v>
      </c>
      <c r="S268" s="98">
        <v>8</v>
      </c>
      <c r="T268" s="98">
        <v>0</v>
      </c>
      <c r="U268" s="98">
        <v>8</v>
      </c>
      <c r="V268" s="46">
        <f t="shared" si="122"/>
        <v>126</v>
      </c>
      <c r="W268" s="54">
        <v>167.7</v>
      </c>
      <c r="X268" s="114">
        <f t="shared" si="123"/>
        <v>394.7</v>
      </c>
      <c r="Y268" s="98">
        <v>9</v>
      </c>
      <c r="Z268" s="98">
        <v>16</v>
      </c>
      <c r="AA268" s="98">
        <v>11</v>
      </c>
      <c r="AB268" s="98">
        <v>8</v>
      </c>
      <c r="AC268" s="98">
        <v>25</v>
      </c>
      <c r="AD268" s="98">
        <v>26</v>
      </c>
      <c r="AE268" s="98">
        <v>26</v>
      </c>
      <c r="AF268" s="98">
        <v>13</v>
      </c>
      <c r="AG268" s="98">
        <v>23</v>
      </c>
      <c r="AH268" s="98">
        <v>37</v>
      </c>
      <c r="AI268" s="98">
        <v>35</v>
      </c>
      <c r="AJ268" s="98">
        <v>20</v>
      </c>
      <c r="AK268" s="46">
        <f t="shared" si="124"/>
        <v>249</v>
      </c>
      <c r="AL268" s="54">
        <v>159.89999999999998</v>
      </c>
      <c r="AM268" s="114">
        <f t="shared" si="125"/>
        <v>632.9</v>
      </c>
      <c r="AN268" s="98">
        <v>0</v>
      </c>
      <c r="AO268" s="98">
        <v>0</v>
      </c>
      <c r="AP268" s="98">
        <v>0</v>
      </c>
      <c r="AQ268" s="98">
        <v>1</v>
      </c>
      <c r="AR268" s="98">
        <v>0</v>
      </c>
      <c r="AS268" s="98">
        <v>0</v>
      </c>
      <c r="AT268" s="98">
        <v>0</v>
      </c>
      <c r="AU268" s="98">
        <v>0</v>
      </c>
      <c r="AV268" s="98">
        <v>0</v>
      </c>
      <c r="AW268" s="98">
        <v>1</v>
      </c>
      <c r="AX268" s="98">
        <v>0</v>
      </c>
      <c r="AY268" s="98">
        <v>1</v>
      </c>
      <c r="AZ268" s="46">
        <f t="shared" si="126"/>
        <v>3</v>
      </c>
      <c r="BA268" s="54">
        <v>1.99</v>
      </c>
      <c r="BB268" s="114">
        <f t="shared" si="127"/>
        <v>7.99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>
        <v>0</v>
      </c>
      <c r="BI268" s="98">
        <v>0</v>
      </c>
      <c r="BJ268" s="98">
        <v>0</v>
      </c>
      <c r="BK268" s="98">
        <v>0</v>
      </c>
      <c r="BL268" s="98">
        <v>0</v>
      </c>
      <c r="BM268" s="98">
        <v>0</v>
      </c>
      <c r="BN268" s="98">
        <v>0</v>
      </c>
      <c r="BO268" s="51">
        <f t="shared" si="128"/>
        <v>0</v>
      </c>
      <c r="BP268" s="54">
        <v>0</v>
      </c>
      <c r="BQ268" s="114">
        <f t="shared" si="129"/>
        <v>0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>
        <v>0</v>
      </c>
      <c r="BX268" s="98">
        <v>0</v>
      </c>
      <c r="BY268" s="98">
        <v>0</v>
      </c>
      <c r="BZ268" s="98">
        <v>1</v>
      </c>
      <c r="CA268" s="98">
        <v>0</v>
      </c>
      <c r="CB268" s="98">
        <v>0</v>
      </c>
      <c r="CC268" s="98">
        <v>0</v>
      </c>
      <c r="CD268" s="51">
        <f t="shared" si="130"/>
        <v>1</v>
      </c>
      <c r="CE268" s="54">
        <v>0</v>
      </c>
      <c r="CF268" s="114">
        <f t="shared" si="131"/>
        <v>2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37</v>
      </c>
      <c r="CK268" s="91">
        <f t="shared" si="114"/>
        <v>41</v>
      </c>
      <c r="CL268" s="91">
        <f t="shared" si="115"/>
        <v>45</v>
      </c>
      <c r="CM268" s="91">
        <f t="shared" si="116"/>
        <v>30</v>
      </c>
      <c r="CN268" s="91">
        <f t="shared" si="117"/>
        <v>16</v>
      </c>
      <c r="CO268" s="91">
        <f t="shared" si="118"/>
        <v>31</v>
      </c>
      <c r="CP268" s="91">
        <f t="shared" si="119"/>
        <v>46</v>
      </c>
      <c r="CQ268" s="91">
        <f t="shared" si="120"/>
        <v>35</v>
      </c>
      <c r="CR268" s="91">
        <f t="shared" si="121"/>
        <v>29</v>
      </c>
      <c r="CS268" s="52">
        <f t="shared" si="133"/>
        <v>329.59</v>
      </c>
      <c r="CT268" s="52">
        <f t="shared" si="134"/>
        <v>379</v>
      </c>
      <c r="CU268" s="53">
        <f t="shared" si="135"/>
        <v>1.1499135289298827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>
        <v>10</v>
      </c>
      <c r="P269" s="98">
        <v>0</v>
      </c>
      <c r="Q269" s="98">
        <v>15</v>
      </c>
      <c r="R269" s="98">
        <v>2</v>
      </c>
      <c r="S269" s="98">
        <v>13</v>
      </c>
      <c r="T269" s="98">
        <v>0</v>
      </c>
      <c r="U269" s="98">
        <v>0</v>
      </c>
      <c r="V269" s="46">
        <f t="shared" si="122"/>
        <v>47</v>
      </c>
      <c r="W269" s="54">
        <v>31.2</v>
      </c>
      <c r="X269" s="114">
        <f t="shared" si="123"/>
        <v>125.2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>
        <v>10</v>
      </c>
      <c r="AE269" s="98">
        <v>3</v>
      </c>
      <c r="AF269" s="98">
        <v>43</v>
      </c>
      <c r="AG269" s="98">
        <v>13</v>
      </c>
      <c r="AH269" s="98">
        <v>23</v>
      </c>
      <c r="AI269" s="98">
        <v>5</v>
      </c>
      <c r="AJ269" s="98">
        <v>2</v>
      </c>
      <c r="AK269" s="46">
        <f t="shared" si="124"/>
        <v>108</v>
      </c>
      <c r="AL269" s="54">
        <v>37.049999999999997</v>
      </c>
      <c r="AM269" s="114">
        <f t="shared" si="125"/>
        <v>253.05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>
        <v>0</v>
      </c>
      <c r="AT269" s="98">
        <v>1</v>
      </c>
      <c r="AU269" s="98">
        <v>0</v>
      </c>
      <c r="AV269" s="98">
        <v>1</v>
      </c>
      <c r="AW269" s="98">
        <v>0</v>
      </c>
      <c r="AX269" s="98">
        <v>0</v>
      </c>
      <c r="AY269" s="98">
        <v>0</v>
      </c>
      <c r="AZ269" s="46">
        <f t="shared" si="126"/>
        <v>3</v>
      </c>
      <c r="BA269" s="54">
        <v>1.99</v>
      </c>
      <c r="BB269" s="114">
        <f t="shared" si="127"/>
        <v>7.99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>
        <v>0</v>
      </c>
      <c r="BI269" s="98">
        <v>0</v>
      </c>
      <c r="BJ269" s="98">
        <v>0</v>
      </c>
      <c r="BK269" s="98">
        <v>0</v>
      </c>
      <c r="BL269" s="98">
        <v>0</v>
      </c>
      <c r="BM269" s="98">
        <v>0</v>
      </c>
      <c r="BN269" s="98">
        <v>0</v>
      </c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1</v>
      </c>
      <c r="BW269" s="98">
        <v>2</v>
      </c>
      <c r="BX269" s="98">
        <v>0</v>
      </c>
      <c r="BY269" s="98">
        <v>17</v>
      </c>
      <c r="BZ269" s="98">
        <v>16</v>
      </c>
      <c r="CA269" s="98">
        <v>4</v>
      </c>
      <c r="CB269" s="98">
        <v>3</v>
      </c>
      <c r="CC269" s="98">
        <v>1</v>
      </c>
      <c r="CD269" s="51">
        <f t="shared" si="130"/>
        <v>46</v>
      </c>
      <c r="CE269" s="54">
        <v>6</v>
      </c>
      <c r="CF269" s="114">
        <f t="shared" si="131"/>
        <v>98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1</v>
      </c>
      <c r="CL269" s="91">
        <f t="shared" si="115"/>
        <v>22</v>
      </c>
      <c r="CM269" s="91">
        <f t="shared" si="116"/>
        <v>4</v>
      </c>
      <c r="CN269" s="91">
        <f t="shared" si="117"/>
        <v>75</v>
      </c>
      <c r="CO269" s="91">
        <f t="shared" si="118"/>
        <v>32</v>
      </c>
      <c r="CP269" s="91">
        <f t="shared" si="119"/>
        <v>40</v>
      </c>
      <c r="CQ269" s="91">
        <f t="shared" si="120"/>
        <v>8</v>
      </c>
      <c r="CR269" s="91">
        <f t="shared" si="121"/>
        <v>3</v>
      </c>
      <c r="CS269" s="52">
        <f t="shared" si="133"/>
        <v>76.239999999999995</v>
      </c>
      <c r="CT269" s="52">
        <f t="shared" si="134"/>
        <v>204</v>
      </c>
      <c r="CU269" s="53">
        <f t="shared" si="135"/>
        <v>2.6757607555089193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>
        <v>1</v>
      </c>
      <c r="P270" s="98">
        <v>1</v>
      </c>
      <c r="Q270" s="98">
        <v>0</v>
      </c>
      <c r="R270" s="98">
        <v>0</v>
      </c>
      <c r="S270" s="98">
        <v>0</v>
      </c>
      <c r="T270" s="98">
        <v>0</v>
      </c>
      <c r="U270" s="98">
        <v>0</v>
      </c>
      <c r="V270" s="46">
        <f t="shared" si="122"/>
        <v>12</v>
      </c>
      <c r="W270" s="54">
        <v>21.45</v>
      </c>
      <c r="X270" s="114">
        <f t="shared" si="123"/>
        <v>44.45</v>
      </c>
      <c r="Y270" s="98">
        <v>1</v>
      </c>
      <c r="Z270" s="98">
        <v>0</v>
      </c>
      <c r="AA270" s="98">
        <v>3</v>
      </c>
      <c r="AB270" s="98">
        <v>0</v>
      </c>
      <c r="AC270" s="98">
        <v>1</v>
      </c>
      <c r="AD270" s="98">
        <v>3</v>
      </c>
      <c r="AE270" s="98">
        <v>1</v>
      </c>
      <c r="AF270" s="98">
        <v>0</v>
      </c>
      <c r="AG270" s="98">
        <v>1</v>
      </c>
      <c r="AH270" s="98">
        <v>0</v>
      </c>
      <c r="AI270" s="98">
        <v>0</v>
      </c>
      <c r="AJ270" s="98">
        <v>1</v>
      </c>
      <c r="AK270" s="46">
        <f t="shared" si="124"/>
        <v>11</v>
      </c>
      <c r="AL270" s="54">
        <v>15.6</v>
      </c>
      <c r="AM270" s="114">
        <f t="shared" si="125"/>
        <v>36.6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>
        <v>0</v>
      </c>
      <c r="AT270" s="98">
        <v>0</v>
      </c>
      <c r="AU270" s="98">
        <v>0</v>
      </c>
      <c r="AV270" s="98">
        <v>0</v>
      </c>
      <c r="AW270" s="98">
        <v>0</v>
      </c>
      <c r="AX270" s="98">
        <v>0</v>
      </c>
      <c r="AY270" s="98">
        <v>0</v>
      </c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>
        <v>0</v>
      </c>
      <c r="BI270" s="98">
        <v>0</v>
      </c>
      <c r="BJ270" s="98">
        <v>0</v>
      </c>
      <c r="BK270" s="98">
        <v>0</v>
      </c>
      <c r="BL270" s="98">
        <v>0</v>
      </c>
      <c r="BM270" s="98">
        <v>0</v>
      </c>
      <c r="BN270" s="98">
        <v>0</v>
      </c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>
        <v>0</v>
      </c>
      <c r="BX270" s="98">
        <v>0</v>
      </c>
      <c r="BY270" s="98">
        <v>0</v>
      </c>
      <c r="BZ270" s="98">
        <v>0</v>
      </c>
      <c r="CA270" s="98">
        <v>0</v>
      </c>
      <c r="CB270" s="98">
        <v>0</v>
      </c>
      <c r="CC270" s="98">
        <v>0</v>
      </c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1</v>
      </c>
      <c r="CL270" s="91">
        <f t="shared" si="115"/>
        <v>4</v>
      </c>
      <c r="CM270" s="91">
        <f t="shared" si="116"/>
        <v>2</v>
      </c>
      <c r="CN270" s="91">
        <f t="shared" si="117"/>
        <v>0</v>
      </c>
      <c r="CO270" s="91">
        <f t="shared" si="118"/>
        <v>1</v>
      </c>
      <c r="CP270" s="91">
        <f t="shared" si="119"/>
        <v>0</v>
      </c>
      <c r="CQ270" s="91">
        <f t="shared" si="120"/>
        <v>0</v>
      </c>
      <c r="CR270" s="91">
        <f t="shared" si="121"/>
        <v>1</v>
      </c>
      <c r="CS270" s="52">
        <f t="shared" si="133"/>
        <v>37.049999999999997</v>
      </c>
      <c r="CT270" s="52">
        <f t="shared" si="134"/>
        <v>23</v>
      </c>
      <c r="CU270" s="53">
        <f t="shared" si="135"/>
        <v>0.62078272604588403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15</v>
      </c>
      <c r="N271" s="98">
        <v>9</v>
      </c>
      <c r="O271" s="98">
        <v>3</v>
      </c>
      <c r="P271" s="98">
        <v>3</v>
      </c>
      <c r="Q271" s="98">
        <v>8</v>
      </c>
      <c r="R271" s="98">
        <v>6</v>
      </c>
      <c r="S271" s="98">
        <v>10</v>
      </c>
      <c r="T271" s="98">
        <v>17</v>
      </c>
      <c r="U271" s="98">
        <v>12</v>
      </c>
      <c r="V271" s="46">
        <f t="shared" si="122"/>
        <v>150</v>
      </c>
      <c r="W271" s="54">
        <v>183.3</v>
      </c>
      <c r="X271" s="114">
        <f t="shared" si="123"/>
        <v>436.3</v>
      </c>
      <c r="Y271" s="98">
        <v>2</v>
      </c>
      <c r="Z271" s="98">
        <v>0</v>
      </c>
      <c r="AA271" s="98">
        <v>6</v>
      </c>
      <c r="AB271" s="98">
        <v>41</v>
      </c>
      <c r="AC271" s="98">
        <v>20</v>
      </c>
      <c r="AD271" s="98">
        <v>21</v>
      </c>
      <c r="AE271" s="98">
        <v>24</v>
      </c>
      <c r="AF271" s="98">
        <v>35</v>
      </c>
      <c r="AG271" s="98">
        <v>24</v>
      </c>
      <c r="AH271" s="98">
        <v>26</v>
      </c>
      <c r="AI271" s="98">
        <v>20</v>
      </c>
      <c r="AJ271" s="98">
        <v>18</v>
      </c>
      <c r="AK271" s="46">
        <f t="shared" si="124"/>
        <v>237</v>
      </c>
      <c r="AL271" s="54">
        <v>177.45</v>
      </c>
      <c r="AM271" s="114">
        <f t="shared" si="125"/>
        <v>649.45000000000005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>
        <v>0</v>
      </c>
      <c r="AT271" s="98">
        <v>0</v>
      </c>
      <c r="AU271" s="98">
        <v>0</v>
      </c>
      <c r="AV271" s="98">
        <v>0</v>
      </c>
      <c r="AW271" s="98">
        <v>0</v>
      </c>
      <c r="AX271" s="98">
        <v>1</v>
      </c>
      <c r="AY271" s="98">
        <v>0</v>
      </c>
      <c r="AZ271" s="46">
        <f t="shared" si="126"/>
        <v>2</v>
      </c>
      <c r="BA271" s="54">
        <v>1.99</v>
      </c>
      <c r="BB271" s="114">
        <f t="shared" si="127"/>
        <v>5.99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>
        <v>0</v>
      </c>
      <c r="BI271" s="98">
        <v>0</v>
      </c>
      <c r="BJ271" s="98">
        <v>0</v>
      </c>
      <c r="BK271" s="98">
        <v>0</v>
      </c>
      <c r="BL271" s="98">
        <v>0</v>
      </c>
      <c r="BM271" s="98">
        <v>0</v>
      </c>
      <c r="BN271" s="98">
        <v>0</v>
      </c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>
        <v>0</v>
      </c>
      <c r="BX271" s="98">
        <v>0</v>
      </c>
      <c r="BY271" s="98">
        <v>0</v>
      </c>
      <c r="BZ271" s="98">
        <v>0</v>
      </c>
      <c r="CA271" s="98">
        <v>1</v>
      </c>
      <c r="CB271" s="98">
        <v>0</v>
      </c>
      <c r="CC271" s="98">
        <v>0</v>
      </c>
      <c r="CD271" s="51">
        <f t="shared" si="130"/>
        <v>2</v>
      </c>
      <c r="CE271" s="54">
        <v>2</v>
      </c>
      <c r="CF271" s="114">
        <f t="shared" si="131"/>
        <v>6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57</v>
      </c>
      <c r="CK271" s="91">
        <f t="shared" si="114"/>
        <v>29</v>
      </c>
      <c r="CL271" s="91">
        <f t="shared" si="115"/>
        <v>24</v>
      </c>
      <c r="CM271" s="91">
        <f t="shared" si="116"/>
        <v>27</v>
      </c>
      <c r="CN271" s="91">
        <f t="shared" si="117"/>
        <v>43</v>
      </c>
      <c r="CO271" s="91">
        <f t="shared" si="118"/>
        <v>30</v>
      </c>
      <c r="CP271" s="91">
        <f t="shared" si="119"/>
        <v>37</v>
      </c>
      <c r="CQ271" s="91">
        <f t="shared" si="120"/>
        <v>38</v>
      </c>
      <c r="CR271" s="91">
        <f t="shared" si="121"/>
        <v>30</v>
      </c>
      <c r="CS271" s="52">
        <f t="shared" si="133"/>
        <v>364.74</v>
      </c>
      <c r="CT271" s="52">
        <f t="shared" si="134"/>
        <v>391</v>
      </c>
      <c r="CU271" s="53">
        <f t="shared" si="135"/>
        <v>1.0719964906508745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>
        <v>0</v>
      </c>
      <c r="P272" s="98">
        <v>0</v>
      </c>
      <c r="Q272" s="98">
        <v>0</v>
      </c>
      <c r="R272" s="98">
        <v>0</v>
      </c>
      <c r="S272" s="98">
        <v>0</v>
      </c>
      <c r="T272" s="98">
        <v>0</v>
      </c>
      <c r="U272" s="98">
        <v>0</v>
      </c>
      <c r="V272" s="46">
        <f t="shared" si="122"/>
        <v>9</v>
      </c>
      <c r="W272" s="54">
        <v>25</v>
      </c>
      <c r="X272" s="114">
        <f t="shared" si="123"/>
        <v>39</v>
      </c>
      <c r="Y272" s="98">
        <v>2</v>
      </c>
      <c r="Z272" s="98">
        <v>6</v>
      </c>
      <c r="AA272" s="98">
        <v>6</v>
      </c>
      <c r="AB272" s="98">
        <v>1</v>
      </c>
      <c r="AC272" s="98">
        <v>4</v>
      </c>
      <c r="AD272" s="98">
        <v>2</v>
      </c>
      <c r="AE272" s="98">
        <v>6</v>
      </c>
      <c r="AF272" s="98">
        <v>1</v>
      </c>
      <c r="AG272" s="98">
        <v>3</v>
      </c>
      <c r="AH272" s="98">
        <v>2</v>
      </c>
      <c r="AI272" s="98">
        <v>0</v>
      </c>
      <c r="AJ272" s="98">
        <v>3</v>
      </c>
      <c r="AK272" s="46">
        <f t="shared" si="124"/>
        <v>36</v>
      </c>
      <c r="AL272" s="54">
        <v>42.9</v>
      </c>
      <c r="AM272" s="114">
        <f t="shared" si="125"/>
        <v>106.9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>
        <v>0</v>
      </c>
      <c r="AT272" s="98">
        <v>0</v>
      </c>
      <c r="AU272" s="98">
        <v>0</v>
      </c>
      <c r="AV272" s="98">
        <v>0</v>
      </c>
      <c r="AW272" s="98">
        <v>0</v>
      </c>
      <c r="AX272" s="98">
        <v>0</v>
      </c>
      <c r="AY272" s="98">
        <v>0</v>
      </c>
      <c r="AZ272" s="46">
        <f t="shared" si="126"/>
        <v>0</v>
      </c>
      <c r="BA272" s="54">
        <v>0</v>
      </c>
      <c r="BB272" s="114">
        <f t="shared" si="127"/>
        <v>0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>
        <v>0</v>
      </c>
      <c r="BI272" s="98">
        <v>0</v>
      </c>
      <c r="BJ272" s="98">
        <v>0</v>
      </c>
      <c r="BK272" s="98">
        <v>0</v>
      </c>
      <c r="BL272" s="98">
        <v>0</v>
      </c>
      <c r="BM272" s="98">
        <v>0</v>
      </c>
      <c r="BN272" s="98">
        <v>0</v>
      </c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>
        <v>0</v>
      </c>
      <c r="BX272" s="98">
        <v>0</v>
      </c>
      <c r="BY272" s="98">
        <v>0</v>
      </c>
      <c r="BZ272" s="98">
        <v>0</v>
      </c>
      <c r="CA272" s="98">
        <v>0</v>
      </c>
      <c r="CB272" s="98">
        <v>0</v>
      </c>
      <c r="CC272" s="98">
        <v>0</v>
      </c>
      <c r="CD272" s="51">
        <f t="shared" si="130"/>
        <v>0</v>
      </c>
      <c r="CE272" s="54">
        <v>0</v>
      </c>
      <c r="CF272" s="114">
        <f t="shared" si="131"/>
        <v>0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4</v>
      </c>
      <c r="CL272" s="91">
        <f t="shared" si="115"/>
        <v>2</v>
      </c>
      <c r="CM272" s="91">
        <f t="shared" si="116"/>
        <v>6</v>
      </c>
      <c r="CN272" s="91">
        <f t="shared" si="117"/>
        <v>1</v>
      </c>
      <c r="CO272" s="91">
        <f t="shared" si="118"/>
        <v>3</v>
      </c>
      <c r="CP272" s="91">
        <f t="shared" si="119"/>
        <v>2</v>
      </c>
      <c r="CQ272" s="91">
        <f t="shared" si="120"/>
        <v>0</v>
      </c>
      <c r="CR272" s="91">
        <f t="shared" si="121"/>
        <v>3</v>
      </c>
      <c r="CS272" s="52">
        <f t="shared" si="133"/>
        <v>67.900000000000006</v>
      </c>
      <c r="CT272" s="52">
        <f t="shared" si="134"/>
        <v>45</v>
      </c>
      <c r="CU272" s="53">
        <f t="shared" si="135"/>
        <v>0.66273932253313694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>
        <v>0</v>
      </c>
      <c r="P273" s="98">
        <v>0</v>
      </c>
      <c r="Q273" s="98">
        <v>0</v>
      </c>
      <c r="R273" s="98">
        <v>0</v>
      </c>
      <c r="S273" s="98">
        <v>0</v>
      </c>
      <c r="T273" s="98">
        <v>0</v>
      </c>
      <c r="U273" s="98">
        <v>0</v>
      </c>
      <c r="V273" s="46">
        <f t="shared" si="122"/>
        <v>0</v>
      </c>
      <c r="W273" s="54">
        <v>0</v>
      </c>
      <c r="X273" s="114">
        <f t="shared" si="123"/>
        <v>0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>
        <v>0</v>
      </c>
      <c r="AE273" s="98">
        <v>0</v>
      </c>
      <c r="AF273" s="98">
        <v>0</v>
      </c>
      <c r="AG273" s="98">
        <v>0</v>
      </c>
      <c r="AH273" s="98">
        <v>0</v>
      </c>
      <c r="AI273" s="98">
        <v>0</v>
      </c>
      <c r="AJ273" s="98">
        <v>0</v>
      </c>
      <c r="AK273" s="46">
        <f t="shared" si="124"/>
        <v>0</v>
      </c>
      <c r="AL273" s="54">
        <v>0</v>
      </c>
      <c r="AM273" s="114">
        <f t="shared" si="125"/>
        <v>0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>
        <v>0</v>
      </c>
      <c r="AT273" s="98">
        <v>0</v>
      </c>
      <c r="AU273" s="98">
        <v>0</v>
      </c>
      <c r="AV273" s="98">
        <v>0</v>
      </c>
      <c r="AW273" s="98">
        <v>0</v>
      </c>
      <c r="AX273" s="98">
        <v>0</v>
      </c>
      <c r="AY273" s="98">
        <v>0</v>
      </c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>
        <v>0</v>
      </c>
      <c r="BI273" s="98">
        <v>0</v>
      </c>
      <c r="BJ273" s="98">
        <v>0</v>
      </c>
      <c r="BK273" s="98">
        <v>0</v>
      </c>
      <c r="BL273" s="98">
        <v>0</v>
      </c>
      <c r="BM273" s="98">
        <v>0</v>
      </c>
      <c r="BN273" s="98">
        <v>0</v>
      </c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>
        <v>0</v>
      </c>
      <c r="BX273" s="98">
        <v>0</v>
      </c>
      <c r="BY273" s="98">
        <v>0</v>
      </c>
      <c r="BZ273" s="98">
        <v>0</v>
      </c>
      <c r="CA273" s="98">
        <v>0</v>
      </c>
      <c r="CB273" s="98">
        <v>0</v>
      </c>
      <c r="CC273" s="98">
        <v>0</v>
      </c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0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24</v>
      </c>
      <c r="O274" s="98">
        <v>16</v>
      </c>
      <c r="P274" s="98">
        <v>10</v>
      </c>
      <c r="Q274" s="98">
        <v>17</v>
      </c>
      <c r="R274" s="98">
        <v>24</v>
      </c>
      <c r="S274" s="98">
        <v>23</v>
      </c>
      <c r="T274" s="98">
        <v>26</v>
      </c>
      <c r="U274" s="98">
        <v>22</v>
      </c>
      <c r="V274" s="46">
        <f t="shared" si="122"/>
        <v>264</v>
      </c>
      <c r="W274" s="54">
        <v>282.75</v>
      </c>
      <c r="X274" s="114">
        <f t="shared" si="123"/>
        <v>761.75</v>
      </c>
      <c r="Y274" s="98">
        <v>36</v>
      </c>
      <c r="Z274" s="98">
        <v>64</v>
      </c>
      <c r="AA274" s="98">
        <v>48</v>
      </c>
      <c r="AB274" s="98">
        <v>49</v>
      </c>
      <c r="AC274" s="98">
        <v>40</v>
      </c>
      <c r="AD274" s="98">
        <v>19</v>
      </c>
      <c r="AE274" s="98">
        <v>34</v>
      </c>
      <c r="AF274" s="98">
        <v>45</v>
      </c>
      <c r="AG274" s="98">
        <v>47</v>
      </c>
      <c r="AH274" s="98">
        <v>47</v>
      </c>
      <c r="AI274" s="98">
        <v>45</v>
      </c>
      <c r="AJ274" s="98">
        <v>25</v>
      </c>
      <c r="AK274" s="46">
        <f t="shared" si="124"/>
        <v>499</v>
      </c>
      <c r="AL274" s="54">
        <v>522.6</v>
      </c>
      <c r="AM274" s="114">
        <f t="shared" si="125"/>
        <v>1420.6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>
        <v>0</v>
      </c>
      <c r="AT274" s="98">
        <v>0</v>
      </c>
      <c r="AU274" s="98">
        <v>0</v>
      </c>
      <c r="AV274" s="98">
        <v>0</v>
      </c>
      <c r="AW274" s="98">
        <v>1</v>
      </c>
      <c r="AX274" s="98">
        <v>0</v>
      </c>
      <c r="AY274" s="98">
        <v>0</v>
      </c>
      <c r="AZ274" s="46">
        <f t="shared" si="126"/>
        <v>7</v>
      </c>
      <c r="BA274" s="54">
        <v>11.94</v>
      </c>
      <c r="BB274" s="114">
        <f t="shared" si="127"/>
        <v>20.939999999999998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>
        <v>0</v>
      </c>
      <c r="BI274" s="98">
        <v>0</v>
      </c>
      <c r="BJ274" s="98">
        <v>0</v>
      </c>
      <c r="BK274" s="98">
        <v>0</v>
      </c>
      <c r="BL274" s="98">
        <v>0</v>
      </c>
      <c r="BM274" s="98">
        <v>0</v>
      </c>
      <c r="BN274" s="98">
        <v>0</v>
      </c>
      <c r="BO274" s="51">
        <f t="shared" si="128"/>
        <v>0</v>
      </c>
      <c r="BP274" s="54">
        <v>0</v>
      </c>
      <c r="BQ274" s="114">
        <f t="shared" si="129"/>
        <v>0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>
        <v>1</v>
      </c>
      <c r="BX274" s="98">
        <v>0</v>
      </c>
      <c r="BY274" s="98">
        <v>0</v>
      </c>
      <c r="BZ274" s="98">
        <v>0</v>
      </c>
      <c r="CA274" s="98">
        <v>0</v>
      </c>
      <c r="CB274" s="98">
        <v>0</v>
      </c>
      <c r="CC274" s="98">
        <v>0</v>
      </c>
      <c r="CD274" s="51">
        <f t="shared" si="130"/>
        <v>3</v>
      </c>
      <c r="CE274" s="54">
        <v>6</v>
      </c>
      <c r="CF274" s="114">
        <f t="shared" si="131"/>
        <v>11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64</v>
      </c>
      <c r="CL274" s="91">
        <f t="shared" si="115"/>
        <v>36</v>
      </c>
      <c r="CM274" s="91">
        <f t="shared" si="116"/>
        <v>44</v>
      </c>
      <c r="CN274" s="91">
        <f t="shared" si="117"/>
        <v>62</v>
      </c>
      <c r="CO274" s="91">
        <f t="shared" si="118"/>
        <v>71</v>
      </c>
      <c r="CP274" s="91">
        <f t="shared" si="119"/>
        <v>71</v>
      </c>
      <c r="CQ274" s="91">
        <f t="shared" si="120"/>
        <v>71</v>
      </c>
      <c r="CR274" s="91">
        <f t="shared" si="121"/>
        <v>47</v>
      </c>
      <c r="CS274" s="52">
        <f t="shared" si="133"/>
        <v>823.29000000000008</v>
      </c>
      <c r="CT274" s="52">
        <f t="shared" si="134"/>
        <v>773</v>
      </c>
      <c r="CU274" s="53">
        <f t="shared" si="135"/>
        <v>0.93891581338289054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6</v>
      </c>
      <c r="O275" s="98">
        <v>1</v>
      </c>
      <c r="P275" s="98">
        <v>0</v>
      </c>
      <c r="Q275" s="98">
        <v>0</v>
      </c>
      <c r="R275" s="98">
        <v>1</v>
      </c>
      <c r="S275" s="98">
        <v>0</v>
      </c>
      <c r="T275" s="98">
        <v>2</v>
      </c>
      <c r="U275" s="98">
        <v>2</v>
      </c>
      <c r="V275" s="46">
        <f t="shared" si="122"/>
        <v>17</v>
      </c>
      <c r="W275" s="54">
        <v>23.4</v>
      </c>
      <c r="X275" s="114">
        <f t="shared" si="123"/>
        <v>56.4</v>
      </c>
      <c r="Y275" s="98">
        <v>4</v>
      </c>
      <c r="Z275" s="98">
        <v>11</v>
      </c>
      <c r="AA275" s="98">
        <v>24</v>
      </c>
      <c r="AB275" s="98">
        <v>12</v>
      </c>
      <c r="AC275" s="98">
        <v>13</v>
      </c>
      <c r="AD275" s="98">
        <v>6</v>
      </c>
      <c r="AE275" s="98">
        <v>7</v>
      </c>
      <c r="AF275" s="98">
        <v>8</v>
      </c>
      <c r="AG275" s="98">
        <v>9</v>
      </c>
      <c r="AH275" s="98">
        <v>4</v>
      </c>
      <c r="AI275" s="98">
        <v>8</v>
      </c>
      <c r="AJ275" s="98">
        <v>11</v>
      </c>
      <c r="AK275" s="46">
        <f t="shared" si="124"/>
        <v>117</v>
      </c>
      <c r="AL275" s="54">
        <v>142.35</v>
      </c>
      <c r="AM275" s="114">
        <f t="shared" si="125"/>
        <v>361.35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>
        <v>0</v>
      </c>
      <c r="AT275" s="98">
        <v>0</v>
      </c>
      <c r="AU275" s="98">
        <v>0</v>
      </c>
      <c r="AV275" s="98">
        <v>0</v>
      </c>
      <c r="AW275" s="98">
        <v>0</v>
      </c>
      <c r="AX275" s="98">
        <v>1</v>
      </c>
      <c r="AY275" s="98">
        <v>0</v>
      </c>
      <c r="AZ275" s="46">
        <f t="shared" si="126"/>
        <v>2</v>
      </c>
      <c r="BA275" s="54">
        <v>1.99</v>
      </c>
      <c r="BB275" s="114">
        <f t="shared" si="127"/>
        <v>4.99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>
        <v>0</v>
      </c>
      <c r="BI275" s="98">
        <v>0</v>
      </c>
      <c r="BJ275" s="98">
        <v>0</v>
      </c>
      <c r="BK275" s="98">
        <v>0</v>
      </c>
      <c r="BL275" s="98">
        <v>0</v>
      </c>
      <c r="BM275" s="98">
        <v>0</v>
      </c>
      <c r="BN275" s="98">
        <v>0</v>
      </c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>
        <v>0</v>
      </c>
      <c r="BX275" s="98">
        <v>0</v>
      </c>
      <c r="BY275" s="98">
        <v>0</v>
      </c>
      <c r="BZ275" s="98">
        <v>0</v>
      </c>
      <c r="CA275" s="98">
        <v>1</v>
      </c>
      <c r="CB275" s="98">
        <v>0</v>
      </c>
      <c r="CC275" s="98">
        <v>0</v>
      </c>
      <c r="CD275" s="51">
        <f t="shared" si="130"/>
        <v>5</v>
      </c>
      <c r="CE275" s="54">
        <v>8</v>
      </c>
      <c r="CF275" s="114">
        <f t="shared" si="131"/>
        <v>15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19</v>
      </c>
      <c r="CL275" s="91">
        <f t="shared" si="115"/>
        <v>7</v>
      </c>
      <c r="CM275" s="91">
        <f t="shared" si="116"/>
        <v>7</v>
      </c>
      <c r="CN275" s="91">
        <f t="shared" si="117"/>
        <v>8</v>
      </c>
      <c r="CO275" s="91">
        <f t="shared" si="118"/>
        <v>10</v>
      </c>
      <c r="CP275" s="91">
        <f t="shared" si="119"/>
        <v>5</v>
      </c>
      <c r="CQ275" s="91">
        <f t="shared" si="120"/>
        <v>11</v>
      </c>
      <c r="CR275" s="91">
        <f t="shared" si="121"/>
        <v>13</v>
      </c>
      <c r="CS275" s="52">
        <f t="shared" si="133"/>
        <v>175.74</v>
      </c>
      <c r="CT275" s="52">
        <f t="shared" si="134"/>
        <v>141</v>
      </c>
      <c r="CU275" s="53">
        <f t="shared" si="135"/>
        <v>0.80232161147149195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>
        <v>0</v>
      </c>
      <c r="P276" s="98">
        <v>0</v>
      </c>
      <c r="Q276" s="98">
        <v>0</v>
      </c>
      <c r="R276" s="98">
        <v>0</v>
      </c>
      <c r="S276" s="98">
        <v>0</v>
      </c>
      <c r="T276" s="98">
        <v>0</v>
      </c>
      <c r="U276" s="98">
        <v>0</v>
      </c>
      <c r="V276" s="46">
        <f t="shared" si="122"/>
        <v>0</v>
      </c>
      <c r="W276" s="54">
        <v>0</v>
      </c>
      <c r="X276" s="114">
        <f t="shared" si="123"/>
        <v>0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>
        <v>1</v>
      </c>
      <c r="AE276" s="98">
        <v>0</v>
      </c>
      <c r="AF276" s="98">
        <v>0</v>
      </c>
      <c r="AG276" s="98">
        <v>0</v>
      </c>
      <c r="AH276" s="98">
        <v>0</v>
      </c>
      <c r="AI276" s="98">
        <v>1</v>
      </c>
      <c r="AJ276" s="98">
        <v>0</v>
      </c>
      <c r="AK276" s="46">
        <f t="shared" si="124"/>
        <v>3</v>
      </c>
      <c r="AL276" s="54">
        <v>3.9</v>
      </c>
      <c r="AM276" s="114">
        <f t="shared" si="125"/>
        <v>9.9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>
        <v>0</v>
      </c>
      <c r="AT276" s="98">
        <v>0</v>
      </c>
      <c r="AU276" s="98">
        <v>0</v>
      </c>
      <c r="AV276" s="98">
        <v>0</v>
      </c>
      <c r="AW276" s="98">
        <v>0</v>
      </c>
      <c r="AX276" s="98">
        <v>0</v>
      </c>
      <c r="AY276" s="98">
        <v>0</v>
      </c>
      <c r="AZ276" s="46">
        <f t="shared" si="126"/>
        <v>0</v>
      </c>
      <c r="BA276" s="54">
        <v>0</v>
      </c>
      <c r="BB276" s="114">
        <f t="shared" si="127"/>
        <v>0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>
        <v>0</v>
      </c>
      <c r="BI276" s="98">
        <v>0</v>
      </c>
      <c r="BJ276" s="98">
        <v>0</v>
      </c>
      <c r="BK276" s="98">
        <v>0</v>
      </c>
      <c r="BL276" s="98">
        <v>0</v>
      </c>
      <c r="BM276" s="98">
        <v>0</v>
      </c>
      <c r="BN276" s="98">
        <v>0</v>
      </c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>
        <v>0</v>
      </c>
      <c r="BX276" s="98">
        <v>0</v>
      </c>
      <c r="BY276" s="98">
        <v>0</v>
      </c>
      <c r="BZ276" s="98">
        <v>0</v>
      </c>
      <c r="CA276" s="98">
        <v>0</v>
      </c>
      <c r="CB276" s="98">
        <v>0</v>
      </c>
      <c r="CC276" s="98">
        <v>0</v>
      </c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1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1</v>
      </c>
      <c r="CR276" s="91">
        <f t="shared" si="121"/>
        <v>0</v>
      </c>
      <c r="CS276" s="52">
        <f t="shared" si="133"/>
        <v>3.9</v>
      </c>
      <c r="CT276" s="52">
        <f t="shared" si="134"/>
        <v>3</v>
      </c>
      <c r="CU276" s="53">
        <f t="shared" si="135"/>
        <v>0.76923076923076927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>
        <v>0</v>
      </c>
      <c r="P277" s="98">
        <v>0</v>
      </c>
      <c r="Q277" s="98">
        <v>0</v>
      </c>
      <c r="R277" s="98">
        <v>0</v>
      </c>
      <c r="S277" s="98">
        <v>0</v>
      </c>
      <c r="T277" s="98">
        <v>0</v>
      </c>
      <c r="U277" s="98">
        <v>0</v>
      </c>
      <c r="V277" s="46">
        <f t="shared" si="122"/>
        <v>0</v>
      </c>
      <c r="W277" s="54">
        <v>10</v>
      </c>
      <c r="X277" s="114">
        <f t="shared" si="123"/>
        <v>10</v>
      </c>
      <c r="Y277" s="98">
        <v>13</v>
      </c>
      <c r="Z277" s="98">
        <v>0</v>
      </c>
      <c r="AA277" s="98">
        <v>0</v>
      </c>
      <c r="AB277" s="98">
        <v>7</v>
      </c>
      <c r="AC277" s="98">
        <v>23</v>
      </c>
      <c r="AD277" s="98">
        <v>9</v>
      </c>
      <c r="AE277" s="98">
        <v>11</v>
      </c>
      <c r="AF277" s="98">
        <v>3</v>
      </c>
      <c r="AG277" s="98">
        <v>15</v>
      </c>
      <c r="AH277" s="98">
        <v>0</v>
      </c>
      <c r="AI277" s="98">
        <v>0</v>
      </c>
      <c r="AJ277" s="98">
        <v>2</v>
      </c>
      <c r="AK277" s="46">
        <f t="shared" si="124"/>
        <v>83</v>
      </c>
      <c r="AL277" s="54">
        <v>78</v>
      </c>
      <c r="AM277" s="114">
        <f t="shared" si="125"/>
        <v>231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>
        <v>0</v>
      </c>
      <c r="AT277" s="98">
        <v>0</v>
      </c>
      <c r="AU277" s="98">
        <v>0</v>
      </c>
      <c r="AV277" s="98">
        <v>0</v>
      </c>
      <c r="AW277" s="98">
        <v>0</v>
      </c>
      <c r="AX277" s="98">
        <v>0</v>
      </c>
      <c r="AY277" s="98">
        <v>0</v>
      </c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>
        <v>0</v>
      </c>
      <c r="BI277" s="98">
        <v>0</v>
      </c>
      <c r="BJ277" s="98">
        <v>0</v>
      </c>
      <c r="BK277" s="98">
        <v>0</v>
      </c>
      <c r="BL277" s="98">
        <v>0</v>
      </c>
      <c r="BM277" s="98">
        <v>0</v>
      </c>
      <c r="BN277" s="98">
        <v>0</v>
      </c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2</v>
      </c>
      <c r="BV277" s="98">
        <v>23</v>
      </c>
      <c r="BW277" s="98">
        <v>20</v>
      </c>
      <c r="BX277" s="98">
        <v>2</v>
      </c>
      <c r="BY277" s="98">
        <v>5</v>
      </c>
      <c r="BZ277" s="98">
        <v>0</v>
      </c>
      <c r="CA277" s="98">
        <v>0</v>
      </c>
      <c r="CB277" s="98">
        <v>0</v>
      </c>
      <c r="CC277" s="98">
        <v>0</v>
      </c>
      <c r="CD277" s="51">
        <f t="shared" si="130"/>
        <v>55</v>
      </c>
      <c r="CE277" s="54">
        <v>26</v>
      </c>
      <c r="CF277" s="114">
        <f t="shared" si="131"/>
        <v>133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9</v>
      </c>
      <c r="CK277" s="91">
        <f t="shared" si="114"/>
        <v>46</v>
      </c>
      <c r="CL277" s="91">
        <f t="shared" si="115"/>
        <v>29</v>
      </c>
      <c r="CM277" s="91">
        <f t="shared" si="116"/>
        <v>13</v>
      </c>
      <c r="CN277" s="91">
        <f t="shared" si="117"/>
        <v>8</v>
      </c>
      <c r="CO277" s="91">
        <f t="shared" si="118"/>
        <v>15</v>
      </c>
      <c r="CP277" s="91">
        <f t="shared" si="119"/>
        <v>0</v>
      </c>
      <c r="CQ277" s="91">
        <f t="shared" si="120"/>
        <v>0</v>
      </c>
      <c r="CR277" s="91">
        <f t="shared" si="121"/>
        <v>2</v>
      </c>
      <c r="CS277" s="52">
        <f t="shared" si="133"/>
        <v>114</v>
      </c>
      <c r="CT277" s="52">
        <f t="shared" si="134"/>
        <v>138</v>
      </c>
      <c r="CU277" s="53">
        <f t="shared" si="135"/>
        <v>1.2105263157894737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>
        <v>1</v>
      </c>
      <c r="P278" s="98">
        <v>0</v>
      </c>
      <c r="Q278" s="98">
        <v>2</v>
      </c>
      <c r="R278" s="98">
        <v>1</v>
      </c>
      <c r="S278" s="98">
        <v>0</v>
      </c>
      <c r="T278" s="98">
        <v>9</v>
      </c>
      <c r="U278" s="98">
        <v>0</v>
      </c>
      <c r="V278" s="46">
        <f t="shared" si="122"/>
        <v>16</v>
      </c>
      <c r="W278" s="54">
        <v>7.8</v>
      </c>
      <c r="X278" s="114">
        <f t="shared" si="123"/>
        <v>37.799999999999997</v>
      </c>
      <c r="Y278" s="98">
        <v>1</v>
      </c>
      <c r="Z278" s="98">
        <v>4</v>
      </c>
      <c r="AA278" s="98">
        <v>9</v>
      </c>
      <c r="AB278" s="98">
        <v>24</v>
      </c>
      <c r="AC278" s="98">
        <v>4</v>
      </c>
      <c r="AD278" s="98">
        <v>5</v>
      </c>
      <c r="AE278" s="98">
        <v>5</v>
      </c>
      <c r="AF278" s="98">
        <v>8</v>
      </c>
      <c r="AG278" s="98">
        <v>2</v>
      </c>
      <c r="AH278" s="98">
        <v>1</v>
      </c>
      <c r="AI278" s="98">
        <v>7</v>
      </c>
      <c r="AJ278" s="98">
        <v>2</v>
      </c>
      <c r="AK278" s="46">
        <f t="shared" si="124"/>
        <v>72</v>
      </c>
      <c r="AL278" s="54">
        <v>83.85</v>
      </c>
      <c r="AM278" s="114">
        <f t="shared" si="125"/>
        <v>222.85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>
        <v>1</v>
      </c>
      <c r="AT278" s="98">
        <v>0</v>
      </c>
      <c r="AU278" s="98">
        <v>0</v>
      </c>
      <c r="AV278" s="98">
        <v>0</v>
      </c>
      <c r="AW278" s="98">
        <v>0</v>
      </c>
      <c r="AX278" s="98">
        <v>0</v>
      </c>
      <c r="AY278" s="98">
        <v>1</v>
      </c>
      <c r="AZ278" s="46">
        <f t="shared" si="126"/>
        <v>2</v>
      </c>
      <c r="BA278" s="54">
        <v>1.99</v>
      </c>
      <c r="BB278" s="114">
        <f t="shared" si="127"/>
        <v>5.99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>
        <v>0</v>
      </c>
      <c r="BI278" s="98">
        <v>0</v>
      </c>
      <c r="BJ278" s="98">
        <v>0</v>
      </c>
      <c r="BK278" s="98">
        <v>0</v>
      </c>
      <c r="BL278" s="98">
        <v>0</v>
      </c>
      <c r="BM278" s="98">
        <v>0</v>
      </c>
      <c r="BN278" s="98">
        <v>0</v>
      </c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2</v>
      </c>
      <c r="BV278" s="98">
        <v>0</v>
      </c>
      <c r="BW278" s="98">
        <v>0</v>
      </c>
      <c r="BX278" s="98">
        <v>1</v>
      </c>
      <c r="BY278" s="98">
        <v>0</v>
      </c>
      <c r="BZ278" s="98">
        <v>1</v>
      </c>
      <c r="CA278" s="98">
        <v>0</v>
      </c>
      <c r="CB278" s="98">
        <v>0</v>
      </c>
      <c r="CC278" s="98">
        <v>0</v>
      </c>
      <c r="CD278" s="51">
        <f t="shared" si="130"/>
        <v>7</v>
      </c>
      <c r="CE278" s="54">
        <v>10</v>
      </c>
      <c r="CF278" s="114">
        <f t="shared" si="131"/>
        <v>23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26</v>
      </c>
      <c r="CK278" s="91">
        <f t="shared" si="114"/>
        <v>4</v>
      </c>
      <c r="CL278" s="91">
        <f t="shared" si="115"/>
        <v>7</v>
      </c>
      <c r="CM278" s="91">
        <f t="shared" si="116"/>
        <v>6</v>
      </c>
      <c r="CN278" s="91">
        <f t="shared" si="117"/>
        <v>10</v>
      </c>
      <c r="CO278" s="91">
        <f t="shared" si="118"/>
        <v>4</v>
      </c>
      <c r="CP278" s="91">
        <f t="shared" si="119"/>
        <v>1</v>
      </c>
      <c r="CQ278" s="91">
        <f t="shared" si="120"/>
        <v>16</v>
      </c>
      <c r="CR278" s="91">
        <f t="shared" si="121"/>
        <v>3</v>
      </c>
      <c r="CS278" s="52">
        <f t="shared" si="133"/>
        <v>103.63999999999999</v>
      </c>
      <c r="CT278" s="52">
        <f t="shared" si="134"/>
        <v>97</v>
      </c>
      <c r="CU278" s="53">
        <f t="shared" si="135"/>
        <v>0.93593207255885769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1</v>
      </c>
      <c r="O279" s="98">
        <v>2</v>
      </c>
      <c r="P279" s="98">
        <v>3</v>
      </c>
      <c r="Q279" s="98">
        <v>1</v>
      </c>
      <c r="R279" s="98">
        <v>0</v>
      </c>
      <c r="S279" s="98">
        <v>0</v>
      </c>
      <c r="T279" s="98">
        <v>0</v>
      </c>
      <c r="U279" s="98">
        <v>2</v>
      </c>
      <c r="V279" s="46">
        <f t="shared" si="122"/>
        <v>14</v>
      </c>
      <c r="W279" s="54">
        <v>19.5</v>
      </c>
      <c r="X279" s="114">
        <f t="shared" si="123"/>
        <v>47.5</v>
      </c>
      <c r="Y279" s="98">
        <v>27</v>
      </c>
      <c r="Z279" s="98">
        <v>23</v>
      </c>
      <c r="AA279" s="98">
        <v>22</v>
      </c>
      <c r="AB279" s="98">
        <v>32</v>
      </c>
      <c r="AC279" s="98">
        <v>10</v>
      </c>
      <c r="AD279" s="98">
        <v>6</v>
      </c>
      <c r="AE279" s="98">
        <v>17</v>
      </c>
      <c r="AF279" s="98">
        <v>14</v>
      </c>
      <c r="AG279" s="98">
        <v>8</v>
      </c>
      <c r="AH279" s="98">
        <v>21</v>
      </c>
      <c r="AI279" s="98">
        <v>32</v>
      </c>
      <c r="AJ279" s="98">
        <v>18</v>
      </c>
      <c r="AK279" s="46">
        <f t="shared" si="124"/>
        <v>230</v>
      </c>
      <c r="AL279" s="54">
        <v>235.95</v>
      </c>
      <c r="AM279" s="114">
        <f t="shared" si="125"/>
        <v>645.95000000000005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>
        <v>0</v>
      </c>
      <c r="AT279" s="98">
        <v>0</v>
      </c>
      <c r="AU279" s="98">
        <v>0</v>
      </c>
      <c r="AV279" s="98">
        <v>0</v>
      </c>
      <c r="AW279" s="98">
        <v>0</v>
      </c>
      <c r="AX279" s="98">
        <v>0</v>
      </c>
      <c r="AY279" s="98">
        <v>1</v>
      </c>
      <c r="AZ279" s="46">
        <f t="shared" si="126"/>
        <v>2</v>
      </c>
      <c r="BA279" s="54">
        <v>1.99</v>
      </c>
      <c r="BB279" s="114">
        <f t="shared" si="127"/>
        <v>5.99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>
        <v>0</v>
      </c>
      <c r="BI279" s="98">
        <v>0</v>
      </c>
      <c r="BJ279" s="98">
        <v>0</v>
      </c>
      <c r="BK279" s="98">
        <v>0</v>
      </c>
      <c r="BL279" s="98">
        <v>0</v>
      </c>
      <c r="BM279" s="98">
        <v>0</v>
      </c>
      <c r="BN279" s="98">
        <v>0</v>
      </c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>
        <v>0</v>
      </c>
      <c r="BX279" s="98">
        <v>0</v>
      </c>
      <c r="BY279" s="98">
        <v>0</v>
      </c>
      <c r="BZ279" s="98">
        <v>0</v>
      </c>
      <c r="CA279" s="98">
        <v>0</v>
      </c>
      <c r="CB279" s="98">
        <v>0</v>
      </c>
      <c r="CC279" s="98">
        <v>0</v>
      </c>
      <c r="CD279" s="51">
        <f t="shared" si="130"/>
        <v>0</v>
      </c>
      <c r="CE279" s="54">
        <v>0</v>
      </c>
      <c r="CF279" s="114">
        <f t="shared" si="131"/>
        <v>0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11</v>
      </c>
      <c r="CL279" s="91">
        <f t="shared" si="115"/>
        <v>8</v>
      </c>
      <c r="CM279" s="91">
        <f t="shared" si="116"/>
        <v>20</v>
      </c>
      <c r="CN279" s="91">
        <f t="shared" si="117"/>
        <v>15</v>
      </c>
      <c r="CO279" s="91">
        <f t="shared" si="118"/>
        <v>8</v>
      </c>
      <c r="CP279" s="91">
        <f t="shared" si="119"/>
        <v>21</v>
      </c>
      <c r="CQ279" s="91">
        <f t="shared" si="120"/>
        <v>32</v>
      </c>
      <c r="CR279" s="91">
        <f t="shared" si="121"/>
        <v>21</v>
      </c>
      <c r="CS279" s="52">
        <f t="shared" si="133"/>
        <v>257.44</v>
      </c>
      <c r="CT279" s="52">
        <f t="shared" si="134"/>
        <v>246</v>
      </c>
      <c r="CU279" s="53">
        <f t="shared" si="135"/>
        <v>0.95556246115599752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17</v>
      </c>
      <c r="O280" s="98">
        <v>15</v>
      </c>
      <c r="P280" s="98">
        <v>16</v>
      </c>
      <c r="Q280" s="98">
        <v>17</v>
      </c>
      <c r="R280" s="98">
        <v>22</v>
      </c>
      <c r="S280" s="98">
        <v>11</v>
      </c>
      <c r="T280" s="98">
        <v>16</v>
      </c>
      <c r="U280" s="98">
        <v>6</v>
      </c>
      <c r="V280" s="46">
        <f t="shared" si="122"/>
        <v>185</v>
      </c>
      <c r="W280" s="54">
        <v>189.14999999999998</v>
      </c>
      <c r="X280" s="114">
        <f t="shared" si="123"/>
        <v>536.15</v>
      </c>
      <c r="Y280" s="98">
        <v>2</v>
      </c>
      <c r="Z280" s="98">
        <v>2</v>
      </c>
      <c r="AA280" s="98">
        <v>7</v>
      </c>
      <c r="AB280" s="98">
        <v>5</v>
      </c>
      <c r="AC280" s="98">
        <v>6</v>
      </c>
      <c r="AD280" s="98">
        <v>2</v>
      </c>
      <c r="AE280" s="98">
        <v>2</v>
      </c>
      <c r="AF280" s="98">
        <v>3</v>
      </c>
      <c r="AG280" s="98">
        <v>2</v>
      </c>
      <c r="AH280" s="98">
        <v>7</v>
      </c>
      <c r="AI280" s="98">
        <v>7</v>
      </c>
      <c r="AJ280" s="98">
        <v>3</v>
      </c>
      <c r="AK280" s="46">
        <f t="shared" si="124"/>
        <v>48</v>
      </c>
      <c r="AL280" s="54">
        <v>46.8</v>
      </c>
      <c r="AM280" s="114">
        <f t="shared" si="125"/>
        <v>138.80000000000001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>
        <v>0</v>
      </c>
      <c r="AT280" s="98">
        <v>0</v>
      </c>
      <c r="AU280" s="98">
        <v>0</v>
      </c>
      <c r="AV280" s="98">
        <v>0</v>
      </c>
      <c r="AW280" s="98">
        <v>0</v>
      </c>
      <c r="AX280" s="98">
        <v>0</v>
      </c>
      <c r="AY280" s="98">
        <v>0</v>
      </c>
      <c r="AZ280" s="46">
        <f t="shared" si="126"/>
        <v>0</v>
      </c>
      <c r="BA280" s="54">
        <v>0</v>
      </c>
      <c r="BB280" s="114">
        <f t="shared" si="127"/>
        <v>0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>
        <v>0</v>
      </c>
      <c r="BI280" s="98">
        <v>0</v>
      </c>
      <c r="BJ280" s="98">
        <v>0</v>
      </c>
      <c r="BK280" s="98">
        <v>0</v>
      </c>
      <c r="BL280" s="98">
        <v>0</v>
      </c>
      <c r="BM280" s="98">
        <v>0</v>
      </c>
      <c r="BN280" s="98">
        <v>0</v>
      </c>
      <c r="BO280" s="51">
        <f t="shared" si="128"/>
        <v>0</v>
      </c>
      <c r="BP280" s="54">
        <v>0</v>
      </c>
      <c r="BQ280" s="114">
        <f t="shared" si="129"/>
        <v>0</v>
      </c>
      <c r="BR280" s="98">
        <v>0</v>
      </c>
      <c r="BS280" s="98">
        <v>0</v>
      </c>
      <c r="BT280" s="98">
        <v>0</v>
      </c>
      <c r="BU280" s="98">
        <v>0</v>
      </c>
      <c r="BV280" s="98">
        <v>1</v>
      </c>
      <c r="BW280" s="98">
        <v>0</v>
      </c>
      <c r="BX280" s="98">
        <v>0</v>
      </c>
      <c r="BY280" s="98">
        <v>0</v>
      </c>
      <c r="BZ280" s="98">
        <v>0</v>
      </c>
      <c r="CA280" s="98">
        <v>0</v>
      </c>
      <c r="CB280" s="98">
        <v>0</v>
      </c>
      <c r="CC280" s="98">
        <v>0</v>
      </c>
      <c r="CD280" s="51">
        <f t="shared" si="130"/>
        <v>1</v>
      </c>
      <c r="CE280" s="54">
        <v>2</v>
      </c>
      <c r="CF280" s="114">
        <f t="shared" si="131"/>
        <v>4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31</v>
      </c>
      <c r="CK280" s="91">
        <f t="shared" si="114"/>
        <v>24</v>
      </c>
      <c r="CL280" s="91">
        <f t="shared" si="115"/>
        <v>17</v>
      </c>
      <c r="CM280" s="91">
        <f t="shared" si="116"/>
        <v>18</v>
      </c>
      <c r="CN280" s="91">
        <f t="shared" si="117"/>
        <v>20</v>
      </c>
      <c r="CO280" s="91">
        <f t="shared" si="118"/>
        <v>24</v>
      </c>
      <c r="CP280" s="91">
        <f t="shared" si="119"/>
        <v>18</v>
      </c>
      <c r="CQ280" s="91">
        <f t="shared" si="120"/>
        <v>23</v>
      </c>
      <c r="CR280" s="91">
        <f t="shared" si="121"/>
        <v>9</v>
      </c>
      <c r="CS280" s="52">
        <f t="shared" si="133"/>
        <v>237.95</v>
      </c>
      <c r="CT280" s="52">
        <f t="shared" si="134"/>
        <v>234</v>
      </c>
      <c r="CU280" s="53">
        <f t="shared" si="135"/>
        <v>0.98339987392309314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>
        <v>1</v>
      </c>
      <c r="P281" s="98">
        <v>3</v>
      </c>
      <c r="Q281" s="98">
        <v>0</v>
      </c>
      <c r="R281" s="98">
        <v>0</v>
      </c>
      <c r="S281" s="98">
        <v>0</v>
      </c>
      <c r="T281" s="98">
        <v>6</v>
      </c>
      <c r="U281" s="98">
        <v>0</v>
      </c>
      <c r="V281" s="46">
        <f t="shared" si="122"/>
        <v>17</v>
      </c>
      <c r="W281" s="54">
        <v>15.6</v>
      </c>
      <c r="X281" s="114">
        <f t="shared" si="123"/>
        <v>49.6</v>
      </c>
      <c r="Y281" s="98">
        <v>4</v>
      </c>
      <c r="Z281" s="98">
        <v>1</v>
      </c>
      <c r="AA281" s="98">
        <v>10</v>
      </c>
      <c r="AB281" s="98">
        <v>52</v>
      </c>
      <c r="AC281" s="98">
        <v>1</v>
      </c>
      <c r="AD281" s="98">
        <v>8</v>
      </c>
      <c r="AE281" s="98">
        <v>2</v>
      </c>
      <c r="AF281" s="98">
        <v>2</v>
      </c>
      <c r="AG281" s="98">
        <v>0</v>
      </c>
      <c r="AH281" s="98">
        <v>0</v>
      </c>
      <c r="AI281" s="98">
        <v>11</v>
      </c>
      <c r="AJ281" s="98">
        <v>0</v>
      </c>
      <c r="AK281" s="46">
        <f t="shared" si="124"/>
        <v>91</v>
      </c>
      <c r="AL281" s="54">
        <v>148.19999999999999</v>
      </c>
      <c r="AM281" s="114">
        <f t="shared" si="125"/>
        <v>325.2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>
        <v>0</v>
      </c>
      <c r="AT281" s="98">
        <v>0</v>
      </c>
      <c r="AU281" s="98">
        <v>0</v>
      </c>
      <c r="AV281" s="98">
        <v>0</v>
      </c>
      <c r="AW281" s="98">
        <v>0</v>
      </c>
      <c r="AX281" s="98">
        <v>0</v>
      </c>
      <c r="AY281" s="98">
        <v>0</v>
      </c>
      <c r="AZ281" s="46">
        <f t="shared" si="126"/>
        <v>0</v>
      </c>
      <c r="BA281" s="54">
        <v>0</v>
      </c>
      <c r="BB281" s="114">
        <f t="shared" si="127"/>
        <v>0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>
        <v>0</v>
      </c>
      <c r="BI281" s="98">
        <v>0</v>
      </c>
      <c r="BJ281" s="98">
        <v>0</v>
      </c>
      <c r="BK281" s="98">
        <v>0</v>
      </c>
      <c r="BL281" s="98">
        <v>0</v>
      </c>
      <c r="BM281" s="98">
        <v>0</v>
      </c>
      <c r="BN281" s="98">
        <v>0</v>
      </c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>
        <v>1</v>
      </c>
      <c r="BX281" s="98">
        <v>3</v>
      </c>
      <c r="BY281" s="98">
        <v>0</v>
      </c>
      <c r="BZ281" s="98">
        <v>0</v>
      </c>
      <c r="CA281" s="98">
        <v>0</v>
      </c>
      <c r="CB281" s="98">
        <v>0</v>
      </c>
      <c r="CC281" s="98">
        <v>0</v>
      </c>
      <c r="CD281" s="51">
        <f t="shared" si="130"/>
        <v>4</v>
      </c>
      <c r="CE281" s="54">
        <v>2</v>
      </c>
      <c r="CF281" s="114">
        <f t="shared" si="131"/>
        <v>10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1</v>
      </c>
      <c r="CL281" s="91">
        <f t="shared" si="115"/>
        <v>10</v>
      </c>
      <c r="CM281" s="91">
        <f t="shared" si="116"/>
        <v>8</v>
      </c>
      <c r="CN281" s="91">
        <f t="shared" si="117"/>
        <v>2</v>
      </c>
      <c r="CO281" s="91">
        <f t="shared" si="118"/>
        <v>0</v>
      </c>
      <c r="CP281" s="91">
        <f t="shared" si="119"/>
        <v>0</v>
      </c>
      <c r="CQ281" s="91">
        <f t="shared" si="120"/>
        <v>17</v>
      </c>
      <c r="CR281" s="91">
        <f t="shared" si="121"/>
        <v>0</v>
      </c>
      <c r="CS281" s="52">
        <f t="shared" si="133"/>
        <v>165.79999999999998</v>
      </c>
      <c r="CT281" s="52">
        <f t="shared" si="134"/>
        <v>112</v>
      </c>
      <c r="CU281" s="53">
        <f t="shared" si="135"/>
        <v>0.67551266586248504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8</v>
      </c>
      <c r="N282" s="98">
        <v>18</v>
      </c>
      <c r="O282" s="98">
        <v>13</v>
      </c>
      <c r="P282" s="98">
        <v>12</v>
      </c>
      <c r="Q282" s="98">
        <v>6</v>
      </c>
      <c r="R282" s="98">
        <v>6</v>
      </c>
      <c r="S282" s="98">
        <v>6</v>
      </c>
      <c r="T282" s="98">
        <v>19</v>
      </c>
      <c r="U282" s="98">
        <v>11</v>
      </c>
      <c r="V282" s="46">
        <f t="shared" si="122"/>
        <v>119</v>
      </c>
      <c r="W282" s="54">
        <v>220</v>
      </c>
      <c r="X282" s="114">
        <f t="shared" si="123"/>
        <v>450</v>
      </c>
      <c r="Y282" s="98">
        <v>3</v>
      </c>
      <c r="Z282" s="98">
        <v>1</v>
      </c>
      <c r="AA282" s="98">
        <v>3</v>
      </c>
      <c r="AB282" s="98">
        <v>18</v>
      </c>
      <c r="AC282" s="98">
        <v>4</v>
      </c>
      <c r="AD282" s="98">
        <v>14</v>
      </c>
      <c r="AE282" s="98">
        <v>3</v>
      </c>
      <c r="AF282" s="98">
        <v>2</v>
      </c>
      <c r="AG282" s="98">
        <v>7</v>
      </c>
      <c r="AH282" s="98">
        <v>9</v>
      </c>
      <c r="AI282" s="98">
        <v>5</v>
      </c>
      <c r="AJ282" s="98">
        <v>1</v>
      </c>
      <c r="AK282" s="46">
        <f t="shared" si="124"/>
        <v>70</v>
      </c>
      <c r="AL282" s="54">
        <v>79.949999999999989</v>
      </c>
      <c r="AM282" s="114">
        <f t="shared" si="125"/>
        <v>215.95</v>
      </c>
      <c r="AN282" s="98">
        <v>0</v>
      </c>
      <c r="AO282" s="98">
        <v>0</v>
      </c>
      <c r="AP282" s="98">
        <v>0</v>
      </c>
      <c r="AQ282" s="98">
        <v>0</v>
      </c>
      <c r="AR282" s="98">
        <v>1</v>
      </c>
      <c r="AS282" s="98">
        <v>1</v>
      </c>
      <c r="AT282" s="98">
        <v>0</v>
      </c>
      <c r="AU282" s="98">
        <v>0</v>
      </c>
      <c r="AV282" s="98">
        <v>0</v>
      </c>
      <c r="AW282" s="98">
        <v>1</v>
      </c>
      <c r="AX282" s="98">
        <v>0</v>
      </c>
      <c r="AY282" s="98">
        <v>0</v>
      </c>
      <c r="AZ282" s="46">
        <f t="shared" si="126"/>
        <v>3</v>
      </c>
      <c r="BA282" s="54">
        <v>3.98</v>
      </c>
      <c r="BB282" s="114">
        <f t="shared" si="127"/>
        <v>9.98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>
        <v>0</v>
      </c>
      <c r="BI282" s="98">
        <v>0</v>
      </c>
      <c r="BJ282" s="98">
        <v>0</v>
      </c>
      <c r="BK282" s="98">
        <v>0</v>
      </c>
      <c r="BL282" s="98">
        <v>0</v>
      </c>
      <c r="BM282" s="98">
        <v>0</v>
      </c>
      <c r="BN282" s="98">
        <v>0</v>
      </c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>
        <v>0</v>
      </c>
      <c r="BX282" s="98">
        <v>0</v>
      </c>
      <c r="BY282" s="98">
        <v>0</v>
      </c>
      <c r="BZ282" s="98">
        <v>0</v>
      </c>
      <c r="CA282" s="98">
        <v>0</v>
      </c>
      <c r="CB282" s="98">
        <v>0</v>
      </c>
      <c r="CC282" s="98">
        <v>0</v>
      </c>
      <c r="CD282" s="51">
        <f t="shared" si="130"/>
        <v>0</v>
      </c>
      <c r="CE282" s="54">
        <v>0</v>
      </c>
      <c r="CF282" s="114">
        <f t="shared" si="131"/>
        <v>0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26</v>
      </c>
      <c r="CK282" s="91">
        <f t="shared" si="114"/>
        <v>23</v>
      </c>
      <c r="CL282" s="91">
        <f t="shared" si="115"/>
        <v>28</v>
      </c>
      <c r="CM282" s="91">
        <f t="shared" si="116"/>
        <v>15</v>
      </c>
      <c r="CN282" s="91">
        <f t="shared" si="117"/>
        <v>8</v>
      </c>
      <c r="CO282" s="91">
        <f t="shared" si="118"/>
        <v>13</v>
      </c>
      <c r="CP282" s="91">
        <f t="shared" si="119"/>
        <v>16</v>
      </c>
      <c r="CQ282" s="91">
        <f t="shared" si="120"/>
        <v>24</v>
      </c>
      <c r="CR282" s="91">
        <f t="shared" si="121"/>
        <v>12</v>
      </c>
      <c r="CS282" s="52">
        <f t="shared" si="133"/>
        <v>303.93</v>
      </c>
      <c r="CT282" s="52">
        <f t="shared" si="134"/>
        <v>192</v>
      </c>
      <c r="CU282" s="53">
        <f t="shared" si="135"/>
        <v>0.63172441022603887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2</v>
      </c>
      <c r="N283" s="98">
        <v>7</v>
      </c>
      <c r="O283" s="98">
        <v>9</v>
      </c>
      <c r="P283" s="98">
        <v>0</v>
      </c>
      <c r="Q283" s="98">
        <v>0</v>
      </c>
      <c r="R283" s="98">
        <v>0</v>
      </c>
      <c r="S283" s="98">
        <v>0</v>
      </c>
      <c r="T283" s="98">
        <v>0</v>
      </c>
      <c r="U283" s="98">
        <v>0</v>
      </c>
      <c r="V283" s="46">
        <f t="shared" si="122"/>
        <v>18</v>
      </c>
      <c r="W283" s="54">
        <v>35.099999999999994</v>
      </c>
      <c r="X283" s="114">
        <f t="shared" si="123"/>
        <v>71.099999999999994</v>
      </c>
      <c r="Y283" s="98">
        <v>13</v>
      </c>
      <c r="Z283" s="98">
        <v>3</v>
      </c>
      <c r="AA283" s="98">
        <v>12</v>
      </c>
      <c r="AB283" s="98">
        <v>17</v>
      </c>
      <c r="AC283" s="98">
        <v>19</v>
      </c>
      <c r="AD283" s="98">
        <v>26</v>
      </c>
      <c r="AE283" s="98">
        <v>12</v>
      </c>
      <c r="AF283" s="98">
        <v>8</v>
      </c>
      <c r="AG283" s="98">
        <v>5</v>
      </c>
      <c r="AH283" s="98">
        <v>13</v>
      </c>
      <c r="AI283" s="98">
        <v>7</v>
      </c>
      <c r="AJ283" s="98">
        <v>3</v>
      </c>
      <c r="AK283" s="46">
        <f t="shared" si="124"/>
        <v>138</v>
      </c>
      <c r="AL283" s="54">
        <v>175.5</v>
      </c>
      <c r="AM283" s="114">
        <f t="shared" si="125"/>
        <v>435.5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>
        <v>0</v>
      </c>
      <c r="AT283" s="98">
        <v>0</v>
      </c>
      <c r="AU283" s="98">
        <v>0</v>
      </c>
      <c r="AV283" s="98">
        <v>0</v>
      </c>
      <c r="AW283" s="98">
        <v>0</v>
      </c>
      <c r="AX283" s="98">
        <v>0</v>
      </c>
      <c r="AY283" s="98">
        <v>0</v>
      </c>
      <c r="AZ283" s="46">
        <f t="shared" si="126"/>
        <v>1</v>
      </c>
      <c r="BA283" s="54">
        <v>1.99</v>
      </c>
      <c r="BB283" s="114">
        <f t="shared" si="127"/>
        <v>3.99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>
        <v>0</v>
      </c>
      <c r="BI283" s="98">
        <v>0</v>
      </c>
      <c r="BJ283" s="98">
        <v>0</v>
      </c>
      <c r="BK283" s="98">
        <v>0</v>
      </c>
      <c r="BL283" s="98">
        <v>0</v>
      </c>
      <c r="BM283" s="98">
        <v>0</v>
      </c>
      <c r="BN283" s="98">
        <v>0</v>
      </c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2</v>
      </c>
      <c r="BW283" s="98">
        <v>0</v>
      </c>
      <c r="BX283" s="98">
        <v>0</v>
      </c>
      <c r="BY283" s="98">
        <v>0</v>
      </c>
      <c r="BZ283" s="98">
        <v>0</v>
      </c>
      <c r="CA283" s="98">
        <v>0</v>
      </c>
      <c r="CB283" s="98">
        <v>0</v>
      </c>
      <c r="CC283" s="98">
        <v>0</v>
      </c>
      <c r="CD283" s="51">
        <f t="shared" si="130"/>
        <v>2</v>
      </c>
      <c r="CE283" s="54">
        <v>4</v>
      </c>
      <c r="CF283" s="114">
        <f t="shared" si="131"/>
        <v>8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19</v>
      </c>
      <c r="CK283" s="91">
        <f t="shared" si="114"/>
        <v>29</v>
      </c>
      <c r="CL283" s="91">
        <f t="shared" si="115"/>
        <v>35</v>
      </c>
      <c r="CM283" s="91">
        <f t="shared" si="116"/>
        <v>12</v>
      </c>
      <c r="CN283" s="91">
        <f t="shared" si="117"/>
        <v>8</v>
      </c>
      <c r="CO283" s="91">
        <f t="shared" si="118"/>
        <v>5</v>
      </c>
      <c r="CP283" s="91">
        <f t="shared" si="119"/>
        <v>13</v>
      </c>
      <c r="CQ283" s="91">
        <f t="shared" si="120"/>
        <v>7</v>
      </c>
      <c r="CR283" s="91">
        <f t="shared" si="121"/>
        <v>3</v>
      </c>
      <c r="CS283" s="52">
        <f t="shared" si="133"/>
        <v>216.59</v>
      </c>
      <c r="CT283" s="52">
        <f t="shared" si="134"/>
        <v>159</v>
      </c>
      <c r="CU283" s="53">
        <f t="shared" si="135"/>
        <v>0.73410591440048012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8</v>
      </c>
      <c r="N284" s="98">
        <v>9</v>
      </c>
      <c r="O284" s="98">
        <v>11</v>
      </c>
      <c r="P284" s="98">
        <v>11</v>
      </c>
      <c r="Q284" s="98">
        <v>8</v>
      </c>
      <c r="R284" s="98">
        <v>6</v>
      </c>
      <c r="S284" s="98">
        <v>14</v>
      </c>
      <c r="T284" s="98">
        <v>11</v>
      </c>
      <c r="U284" s="98">
        <v>5</v>
      </c>
      <c r="V284" s="46">
        <f t="shared" si="122"/>
        <v>90</v>
      </c>
      <c r="W284" s="54">
        <v>52.65</v>
      </c>
      <c r="X284" s="114">
        <f t="shared" si="123"/>
        <v>231.65</v>
      </c>
      <c r="Y284" s="98">
        <v>0</v>
      </c>
      <c r="Z284" s="98">
        <v>6</v>
      </c>
      <c r="AA284" s="98">
        <v>4</v>
      </c>
      <c r="AB284" s="98">
        <v>6</v>
      </c>
      <c r="AC284" s="98">
        <v>20</v>
      </c>
      <c r="AD284" s="98">
        <v>7</v>
      </c>
      <c r="AE284" s="98">
        <v>17</v>
      </c>
      <c r="AF284" s="98">
        <v>1</v>
      </c>
      <c r="AG284" s="98">
        <v>2</v>
      </c>
      <c r="AH284" s="98">
        <v>6</v>
      </c>
      <c r="AI284" s="98">
        <v>15</v>
      </c>
      <c r="AJ284" s="98">
        <v>4</v>
      </c>
      <c r="AK284" s="46">
        <f t="shared" si="124"/>
        <v>88</v>
      </c>
      <c r="AL284" s="54">
        <v>81.900000000000006</v>
      </c>
      <c r="AM284" s="114">
        <f t="shared" si="125"/>
        <v>251.9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>
        <v>1</v>
      </c>
      <c r="AT284" s="98">
        <v>2</v>
      </c>
      <c r="AU284" s="98">
        <v>0</v>
      </c>
      <c r="AV284" s="98">
        <v>1</v>
      </c>
      <c r="AW284" s="98">
        <v>1</v>
      </c>
      <c r="AX284" s="98">
        <v>2</v>
      </c>
      <c r="AY284" s="98">
        <v>0</v>
      </c>
      <c r="AZ284" s="46">
        <f t="shared" si="126"/>
        <v>10</v>
      </c>
      <c r="BA284" s="54">
        <v>7.96</v>
      </c>
      <c r="BB284" s="114">
        <f t="shared" si="127"/>
        <v>27.96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>
        <v>0</v>
      </c>
      <c r="BI284" s="98">
        <v>0</v>
      </c>
      <c r="BJ284" s="98">
        <v>0</v>
      </c>
      <c r="BK284" s="98">
        <v>0</v>
      </c>
      <c r="BL284" s="98">
        <v>0</v>
      </c>
      <c r="BM284" s="98">
        <v>0</v>
      </c>
      <c r="BN284" s="98">
        <v>0</v>
      </c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>
        <v>0</v>
      </c>
      <c r="BX284" s="98">
        <v>1</v>
      </c>
      <c r="BY284" s="98">
        <v>1</v>
      </c>
      <c r="BZ284" s="98">
        <v>3</v>
      </c>
      <c r="CA284" s="98">
        <v>1</v>
      </c>
      <c r="CB284" s="98">
        <v>5</v>
      </c>
      <c r="CC284" s="98">
        <v>0</v>
      </c>
      <c r="CD284" s="51">
        <f t="shared" si="130"/>
        <v>13</v>
      </c>
      <c r="CE284" s="54">
        <v>4</v>
      </c>
      <c r="CF284" s="114">
        <f t="shared" si="131"/>
        <v>30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15</v>
      </c>
      <c r="CK284" s="91">
        <f t="shared" si="114"/>
        <v>29</v>
      </c>
      <c r="CL284" s="91">
        <f t="shared" si="115"/>
        <v>19</v>
      </c>
      <c r="CM284" s="91">
        <f t="shared" si="116"/>
        <v>31</v>
      </c>
      <c r="CN284" s="91">
        <f t="shared" si="117"/>
        <v>10</v>
      </c>
      <c r="CO284" s="91">
        <f t="shared" si="118"/>
        <v>12</v>
      </c>
      <c r="CP284" s="91">
        <f t="shared" si="119"/>
        <v>22</v>
      </c>
      <c r="CQ284" s="91">
        <f t="shared" si="120"/>
        <v>33</v>
      </c>
      <c r="CR284" s="91">
        <f t="shared" si="121"/>
        <v>9</v>
      </c>
      <c r="CS284" s="52">
        <f t="shared" si="133"/>
        <v>146.51000000000002</v>
      </c>
      <c r="CT284" s="52">
        <f t="shared" si="134"/>
        <v>201</v>
      </c>
      <c r="CU284" s="53">
        <f t="shared" si="135"/>
        <v>1.371920005460378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5</v>
      </c>
      <c r="M285" s="98">
        <v>1</v>
      </c>
      <c r="N285" s="98">
        <v>11</v>
      </c>
      <c r="O285" s="98">
        <v>0</v>
      </c>
      <c r="P285" s="98">
        <v>0</v>
      </c>
      <c r="Q285" s="98">
        <v>1</v>
      </c>
      <c r="R285" s="98">
        <v>7</v>
      </c>
      <c r="S285" s="98">
        <v>5</v>
      </c>
      <c r="T285" s="98">
        <v>0</v>
      </c>
      <c r="U285" s="98">
        <v>0</v>
      </c>
      <c r="V285" s="46">
        <f t="shared" si="122"/>
        <v>36</v>
      </c>
      <c r="W285" s="54">
        <v>17.549999999999997</v>
      </c>
      <c r="X285" s="114">
        <f t="shared" si="123"/>
        <v>83.55</v>
      </c>
      <c r="Y285" s="98">
        <v>0</v>
      </c>
      <c r="Z285" s="98">
        <v>1</v>
      </c>
      <c r="AA285" s="98">
        <v>0</v>
      </c>
      <c r="AB285" s="98">
        <v>2</v>
      </c>
      <c r="AC285" s="98">
        <v>7</v>
      </c>
      <c r="AD285" s="98">
        <v>2</v>
      </c>
      <c r="AE285" s="98">
        <v>14</v>
      </c>
      <c r="AF285" s="98">
        <v>4</v>
      </c>
      <c r="AG285" s="98">
        <v>8</v>
      </c>
      <c r="AH285" s="98">
        <v>8</v>
      </c>
      <c r="AI285" s="98">
        <v>4</v>
      </c>
      <c r="AJ285" s="98">
        <v>5</v>
      </c>
      <c r="AK285" s="46">
        <f t="shared" si="124"/>
        <v>55</v>
      </c>
      <c r="AL285" s="54">
        <v>23.4</v>
      </c>
      <c r="AM285" s="114">
        <f t="shared" si="125"/>
        <v>132.4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>
        <v>0</v>
      </c>
      <c r="AT285" s="98">
        <v>0</v>
      </c>
      <c r="AU285" s="98">
        <v>0</v>
      </c>
      <c r="AV285" s="98">
        <v>0</v>
      </c>
      <c r="AW285" s="98">
        <v>0</v>
      </c>
      <c r="AX285" s="98">
        <v>0</v>
      </c>
      <c r="AY285" s="98">
        <v>0</v>
      </c>
      <c r="AZ285" s="46">
        <f t="shared" si="126"/>
        <v>1</v>
      </c>
      <c r="BA285" s="54">
        <v>1.99</v>
      </c>
      <c r="BB285" s="114">
        <f t="shared" si="127"/>
        <v>3.99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>
        <v>0</v>
      </c>
      <c r="BI285" s="98">
        <v>0</v>
      </c>
      <c r="BJ285" s="98">
        <v>0</v>
      </c>
      <c r="BK285" s="98">
        <v>0</v>
      </c>
      <c r="BL285" s="98">
        <v>0</v>
      </c>
      <c r="BM285" s="98">
        <v>0</v>
      </c>
      <c r="BN285" s="98">
        <v>0</v>
      </c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>
        <v>0</v>
      </c>
      <c r="BX285" s="98">
        <v>0</v>
      </c>
      <c r="BY285" s="98">
        <v>0</v>
      </c>
      <c r="BZ285" s="98">
        <v>0</v>
      </c>
      <c r="CA285" s="98">
        <v>0</v>
      </c>
      <c r="CB285" s="98">
        <v>0</v>
      </c>
      <c r="CC285" s="98">
        <v>0</v>
      </c>
      <c r="CD285" s="51">
        <f t="shared" si="130"/>
        <v>1</v>
      </c>
      <c r="CE285" s="54">
        <v>2</v>
      </c>
      <c r="CF285" s="114">
        <f t="shared" si="131"/>
        <v>4</v>
      </c>
      <c r="CG285" s="91">
        <f t="shared" si="132"/>
        <v>1</v>
      </c>
      <c r="CH285" s="91">
        <f t="shared" si="111"/>
        <v>6</v>
      </c>
      <c r="CI285" s="91">
        <f t="shared" si="112"/>
        <v>6</v>
      </c>
      <c r="CJ285" s="91">
        <f t="shared" si="113"/>
        <v>4</v>
      </c>
      <c r="CK285" s="91">
        <f t="shared" si="114"/>
        <v>18</v>
      </c>
      <c r="CL285" s="91">
        <f t="shared" si="115"/>
        <v>2</v>
      </c>
      <c r="CM285" s="91">
        <f t="shared" si="116"/>
        <v>14</v>
      </c>
      <c r="CN285" s="91">
        <f t="shared" si="117"/>
        <v>5</v>
      </c>
      <c r="CO285" s="91">
        <f t="shared" si="118"/>
        <v>15</v>
      </c>
      <c r="CP285" s="91">
        <f t="shared" si="119"/>
        <v>13</v>
      </c>
      <c r="CQ285" s="91">
        <f t="shared" si="120"/>
        <v>4</v>
      </c>
      <c r="CR285" s="91">
        <f t="shared" si="121"/>
        <v>5</v>
      </c>
      <c r="CS285" s="52">
        <f t="shared" si="133"/>
        <v>44.94</v>
      </c>
      <c r="CT285" s="52">
        <f t="shared" si="134"/>
        <v>93</v>
      </c>
      <c r="CU285" s="53">
        <f t="shared" si="135"/>
        <v>2.0694259012016021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>
        <v>0</v>
      </c>
      <c r="P286" s="98">
        <v>0</v>
      </c>
      <c r="Q286" s="98">
        <v>0</v>
      </c>
      <c r="R286" s="98">
        <v>0</v>
      </c>
      <c r="S286" s="98">
        <v>0</v>
      </c>
      <c r="T286" s="98">
        <v>0</v>
      </c>
      <c r="U286" s="98">
        <v>0</v>
      </c>
      <c r="V286" s="46">
        <f t="shared" si="122"/>
        <v>0</v>
      </c>
      <c r="W286" s="54">
        <v>250</v>
      </c>
      <c r="X286" s="114">
        <f t="shared" si="123"/>
        <v>250</v>
      </c>
      <c r="Y286" s="98">
        <v>3</v>
      </c>
      <c r="Z286" s="98">
        <v>0</v>
      </c>
      <c r="AA286" s="98">
        <v>8</v>
      </c>
      <c r="AB286" s="98">
        <v>4</v>
      </c>
      <c r="AC286" s="98">
        <v>2</v>
      </c>
      <c r="AD286" s="98">
        <v>3</v>
      </c>
      <c r="AE286" s="98">
        <v>4</v>
      </c>
      <c r="AF286" s="98">
        <v>0</v>
      </c>
      <c r="AG286" s="98">
        <v>13</v>
      </c>
      <c r="AH286" s="98">
        <v>3</v>
      </c>
      <c r="AI286" s="98">
        <v>3</v>
      </c>
      <c r="AJ286" s="98">
        <v>0</v>
      </c>
      <c r="AK286" s="46">
        <f t="shared" si="124"/>
        <v>43</v>
      </c>
      <c r="AL286" s="54">
        <v>37.049999999999997</v>
      </c>
      <c r="AM286" s="114">
        <f t="shared" si="125"/>
        <v>120.05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>
        <v>0</v>
      </c>
      <c r="AT286" s="98">
        <v>0</v>
      </c>
      <c r="AU286" s="98">
        <v>0</v>
      </c>
      <c r="AV286" s="98">
        <v>0</v>
      </c>
      <c r="AW286" s="98">
        <v>0</v>
      </c>
      <c r="AX286" s="98">
        <v>0</v>
      </c>
      <c r="AY286" s="98">
        <v>0</v>
      </c>
      <c r="AZ286" s="46">
        <f t="shared" si="126"/>
        <v>1</v>
      </c>
      <c r="BA286" s="54">
        <v>1.99</v>
      </c>
      <c r="BB286" s="114">
        <f t="shared" si="127"/>
        <v>3.99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>
        <v>0</v>
      </c>
      <c r="BI286" s="98">
        <v>0</v>
      </c>
      <c r="BJ286" s="98">
        <v>0</v>
      </c>
      <c r="BK286" s="98">
        <v>0</v>
      </c>
      <c r="BL286" s="98">
        <v>0</v>
      </c>
      <c r="BM286" s="98">
        <v>0</v>
      </c>
      <c r="BN286" s="98">
        <v>0</v>
      </c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>
        <v>0</v>
      </c>
      <c r="BX286" s="98">
        <v>0</v>
      </c>
      <c r="BY286" s="98">
        <v>0</v>
      </c>
      <c r="BZ286" s="98">
        <v>0</v>
      </c>
      <c r="CA286" s="98">
        <v>0</v>
      </c>
      <c r="CB286" s="98">
        <v>0</v>
      </c>
      <c r="CC286" s="98">
        <v>0</v>
      </c>
      <c r="CD286" s="51">
        <f t="shared" si="130"/>
        <v>0</v>
      </c>
      <c r="CE286" s="54">
        <v>0</v>
      </c>
      <c r="CF286" s="114">
        <f t="shared" si="131"/>
        <v>0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2</v>
      </c>
      <c r="CL286" s="91">
        <f t="shared" si="115"/>
        <v>3</v>
      </c>
      <c r="CM286" s="91">
        <f t="shared" si="116"/>
        <v>4</v>
      </c>
      <c r="CN286" s="91">
        <f t="shared" si="117"/>
        <v>0</v>
      </c>
      <c r="CO286" s="91">
        <f t="shared" si="118"/>
        <v>13</v>
      </c>
      <c r="CP286" s="91">
        <f t="shared" si="119"/>
        <v>3</v>
      </c>
      <c r="CQ286" s="91">
        <f t="shared" si="120"/>
        <v>3</v>
      </c>
      <c r="CR286" s="91">
        <f t="shared" si="121"/>
        <v>0</v>
      </c>
      <c r="CS286" s="52">
        <f t="shared" si="133"/>
        <v>289.04000000000002</v>
      </c>
      <c r="CT286" s="52">
        <f t="shared" si="134"/>
        <v>44</v>
      </c>
      <c r="CU286" s="53">
        <f t="shared" si="135"/>
        <v>0.15222806531967892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1</v>
      </c>
      <c r="O287" s="98">
        <v>3</v>
      </c>
      <c r="P287" s="98">
        <v>0</v>
      </c>
      <c r="Q287" s="98">
        <v>4</v>
      </c>
      <c r="R287" s="98">
        <v>0</v>
      </c>
      <c r="S287" s="98">
        <v>1</v>
      </c>
      <c r="T287" s="98">
        <v>1</v>
      </c>
      <c r="U287" s="98">
        <v>0</v>
      </c>
      <c r="V287" s="46">
        <f t="shared" si="122"/>
        <v>12</v>
      </c>
      <c r="W287" s="54">
        <v>7.8</v>
      </c>
      <c r="X287" s="114">
        <f t="shared" si="123"/>
        <v>30.8</v>
      </c>
      <c r="Y287" s="98">
        <v>12</v>
      </c>
      <c r="Z287" s="98">
        <v>1</v>
      </c>
      <c r="AA287" s="98">
        <v>3</v>
      </c>
      <c r="AB287" s="98">
        <v>2</v>
      </c>
      <c r="AC287" s="98">
        <v>2</v>
      </c>
      <c r="AD287" s="98">
        <v>23</v>
      </c>
      <c r="AE287" s="98">
        <v>0</v>
      </c>
      <c r="AF287" s="98">
        <v>8</v>
      </c>
      <c r="AG287" s="98">
        <v>1</v>
      </c>
      <c r="AH287" s="98">
        <v>7</v>
      </c>
      <c r="AI287" s="98">
        <v>12</v>
      </c>
      <c r="AJ287" s="98">
        <v>10</v>
      </c>
      <c r="AK287" s="46">
        <f t="shared" si="124"/>
        <v>81</v>
      </c>
      <c r="AL287" s="54">
        <v>79.949999999999989</v>
      </c>
      <c r="AM287" s="114">
        <f t="shared" si="125"/>
        <v>228.95</v>
      </c>
      <c r="AN287" s="98">
        <v>0</v>
      </c>
      <c r="AO287" s="98">
        <v>0</v>
      </c>
      <c r="AP287" s="98">
        <v>0</v>
      </c>
      <c r="AQ287" s="98">
        <v>0</v>
      </c>
      <c r="AR287" s="98">
        <v>1</v>
      </c>
      <c r="AS287" s="98">
        <v>0</v>
      </c>
      <c r="AT287" s="98">
        <v>1</v>
      </c>
      <c r="AU287" s="98">
        <v>0</v>
      </c>
      <c r="AV287" s="98">
        <v>0</v>
      </c>
      <c r="AW287" s="98">
        <v>0</v>
      </c>
      <c r="AX287" s="98">
        <v>1</v>
      </c>
      <c r="AY287" s="98">
        <v>0</v>
      </c>
      <c r="AZ287" s="46">
        <f t="shared" si="126"/>
        <v>3</v>
      </c>
      <c r="BA287" s="54">
        <v>1.99</v>
      </c>
      <c r="BB287" s="114">
        <f t="shared" si="127"/>
        <v>7.99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>
        <v>0</v>
      </c>
      <c r="BI287" s="98">
        <v>0</v>
      </c>
      <c r="BJ287" s="98">
        <v>0</v>
      </c>
      <c r="BK287" s="98">
        <v>0</v>
      </c>
      <c r="BL287" s="98">
        <v>0</v>
      </c>
      <c r="BM287" s="98">
        <v>0</v>
      </c>
      <c r="BN287" s="98">
        <v>0</v>
      </c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2</v>
      </c>
      <c r="BW287" s="98">
        <v>1</v>
      </c>
      <c r="BX287" s="98">
        <v>0</v>
      </c>
      <c r="BY287" s="98">
        <v>0</v>
      </c>
      <c r="BZ287" s="98">
        <v>0</v>
      </c>
      <c r="CA287" s="98">
        <v>0</v>
      </c>
      <c r="CB287" s="98">
        <v>2</v>
      </c>
      <c r="CC287" s="98">
        <v>0</v>
      </c>
      <c r="CD287" s="51">
        <f t="shared" si="130"/>
        <v>7</v>
      </c>
      <c r="CE287" s="54">
        <v>8</v>
      </c>
      <c r="CF287" s="114">
        <f t="shared" si="131"/>
        <v>21</v>
      </c>
      <c r="CG287" s="91">
        <f t="shared" si="132"/>
        <v>12</v>
      </c>
      <c r="CH287" s="91">
        <f t="shared" si="111"/>
        <v>3</v>
      </c>
      <c r="CI287" s="91">
        <f t="shared" si="112"/>
        <v>5</v>
      </c>
      <c r="CJ287" s="91">
        <f t="shared" si="113"/>
        <v>2</v>
      </c>
      <c r="CK287" s="91">
        <f t="shared" si="114"/>
        <v>6</v>
      </c>
      <c r="CL287" s="91">
        <f t="shared" si="115"/>
        <v>27</v>
      </c>
      <c r="CM287" s="91">
        <f t="shared" si="116"/>
        <v>1</v>
      </c>
      <c r="CN287" s="91">
        <f t="shared" si="117"/>
        <v>12</v>
      </c>
      <c r="CO287" s="91">
        <f t="shared" si="118"/>
        <v>1</v>
      </c>
      <c r="CP287" s="91">
        <f t="shared" si="119"/>
        <v>8</v>
      </c>
      <c r="CQ287" s="91">
        <f t="shared" si="120"/>
        <v>16</v>
      </c>
      <c r="CR287" s="91">
        <f t="shared" si="121"/>
        <v>10</v>
      </c>
      <c r="CS287" s="52">
        <f t="shared" si="133"/>
        <v>97.739999999999981</v>
      </c>
      <c r="CT287" s="52">
        <f t="shared" si="134"/>
        <v>103</v>
      </c>
      <c r="CU287" s="53">
        <f t="shared" si="135"/>
        <v>1.0538162471864132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2</v>
      </c>
      <c r="O288" s="98">
        <v>0</v>
      </c>
      <c r="P288" s="98">
        <v>0</v>
      </c>
      <c r="Q288" s="98">
        <v>1</v>
      </c>
      <c r="R288" s="98">
        <v>2</v>
      </c>
      <c r="S288" s="98">
        <v>0</v>
      </c>
      <c r="T288" s="98">
        <v>4</v>
      </c>
      <c r="U288" s="98">
        <v>6</v>
      </c>
      <c r="V288" s="46">
        <f t="shared" si="122"/>
        <v>17</v>
      </c>
      <c r="W288" s="54">
        <v>7.8</v>
      </c>
      <c r="X288" s="114">
        <f t="shared" si="123"/>
        <v>40.799999999999997</v>
      </c>
      <c r="Y288" s="98">
        <v>7</v>
      </c>
      <c r="Z288" s="98">
        <v>2</v>
      </c>
      <c r="AA288" s="98">
        <v>15</v>
      </c>
      <c r="AB288" s="98">
        <v>17</v>
      </c>
      <c r="AC288" s="98">
        <v>5</v>
      </c>
      <c r="AD288" s="98">
        <v>2</v>
      </c>
      <c r="AE288" s="98">
        <v>1</v>
      </c>
      <c r="AF288" s="98">
        <v>6</v>
      </c>
      <c r="AG288" s="98">
        <v>4</v>
      </c>
      <c r="AH288" s="98">
        <v>6</v>
      </c>
      <c r="AI288" s="98">
        <v>1</v>
      </c>
      <c r="AJ288" s="98">
        <v>2</v>
      </c>
      <c r="AK288" s="46">
        <f t="shared" si="124"/>
        <v>68</v>
      </c>
      <c r="AL288" s="54">
        <v>89.699999999999989</v>
      </c>
      <c r="AM288" s="114">
        <f t="shared" si="125"/>
        <v>216.7</v>
      </c>
      <c r="AN288" s="98">
        <v>0</v>
      </c>
      <c r="AO288" s="98">
        <v>0</v>
      </c>
      <c r="AP288" s="98">
        <v>0</v>
      </c>
      <c r="AQ288" s="98">
        <v>1</v>
      </c>
      <c r="AR288" s="98">
        <v>0</v>
      </c>
      <c r="AS288" s="98">
        <v>0</v>
      </c>
      <c r="AT288" s="98">
        <v>0</v>
      </c>
      <c r="AU288" s="98">
        <v>1</v>
      </c>
      <c r="AV288" s="98">
        <v>0</v>
      </c>
      <c r="AW288" s="98">
        <v>0</v>
      </c>
      <c r="AX288" s="98">
        <v>1</v>
      </c>
      <c r="AY288" s="98">
        <v>0</v>
      </c>
      <c r="AZ288" s="46">
        <f t="shared" si="126"/>
        <v>3</v>
      </c>
      <c r="BA288" s="54">
        <v>1.99</v>
      </c>
      <c r="BB288" s="114">
        <f t="shared" si="127"/>
        <v>7.99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>
        <v>0</v>
      </c>
      <c r="BI288" s="98">
        <v>0</v>
      </c>
      <c r="BJ288" s="98">
        <v>0</v>
      </c>
      <c r="BK288" s="98">
        <v>0</v>
      </c>
      <c r="BL288" s="98">
        <v>0</v>
      </c>
      <c r="BM288" s="98">
        <v>0</v>
      </c>
      <c r="BN288" s="98">
        <v>0</v>
      </c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1</v>
      </c>
      <c r="BW288" s="98">
        <v>0</v>
      </c>
      <c r="BX288" s="98">
        <v>0</v>
      </c>
      <c r="BY288" s="98">
        <v>0</v>
      </c>
      <c r="BZ288" s="98">
        <v>0</v>
      </c>
      <c r="CA288" s="98">
        <v>0</v>
      </c>
      <c r="CB288" s="98">
        <v>0</v>
      </c>
      <c r="CC288" s="98">
        <v>0</v>
      </c>
      <c r="CD288" s="51">
        <f t="shared" si="130"/>
        <v>2</v>
      </c>
      <c r="CE288" s="54">
        <v>4</v>
      </c>
      <c r="CF288" s="114">
        <f t="shared" si="131"/>
        <v>8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20</v>
      </c>
      <c r="CK288" s="91">
        <f t="shared" si="114"/>
        <v>8</v>
      </c>
      <c r="CL288" s="91">
        <f t="shared" si="115"/>
        <v>2</v>
      </c>
      <c r="CM288" s="91">
        <f t="shared" si="116"/>
        <v>1</v>
      </c>
      <c r="CN288" s="91">
        <f t="shared" si="117"/>
        <v>8</v>
      </c>
      <c r="CO288" s="91">
        <f t="shared" si="118"/>
        <v>6</v>
      </c>
      <c r="CP288" s="91">
        <f t="shared" si="119"/>
        <v>6</v>
      </c>
      <c r="CQ288" s="91">
        <f t="shared" si="120"/>
        <v>6</v>
      </c>
      <c r="CR288" s="91">
        <f t="shared" si="121"/>
        <v>8</v>
      </c>
      <c r="CS288" s="52">
        <f t="shared" si="133"/>
        <v>103.48999999999998</v>
      </c>
      <c r="CT288" s="52">
        <f t="shared" si="134"/>
        <v>90</v>
      </c>
      <c r="CU288" s="53">
        <f t="shared" si="135"/>
        <v>0.86964924147260625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1</v>
      </c>
      <c r="O289" s="98">
        <v>3</v>
      </c>
      <c r="P289" s="98">
        <v>6</v>
      </c>
      <c r="Q289" s="98">
        <v>9</v>
      </c>
      <c r="R289" s="98">
        <v>3</v>
      </c>
      <c r="S289" s="98">
        <v>3</v>
      </c>
      <c r="T289" s="98">
        <v>7</v>
      </c>
      <c r="U289" s="98">
        <v>1</v>
      </c>
      <c r="V289" s="46">
        <f t="shared" si="122"/>
        <v>42</v>
      </c>
      <c r="W289" s="54">
        <v>19.5</v>
      </c>
      <c r="X289" s="114">
        <f t="shared" si="123"/>
        <v>99.5</v>
      </c>
      <c r="Y289" s="98">
        <v>14</v>
      </c>
      <c r="Z289" s="98">
        <v>18</v>
      </c>
      <c r="AA289" s="98">
        <v>24</v>
      </c>
      <c r="AB289" s="98">
        <v>24</v>
      </c>
      <c r="AC289" s="98">
        <v>2</v>
      </c>
      <c r="AD289" s="98">
        <v>10</v>
      </c>
      <c r="AE289" s="98">
        <v>2</v>
      </c>
      <c r="AF289" s="98">
        <v>14</v>
      </c>
      <c r="AG289" s="98">
        <v>3</v>
      </c>
      <c r="AH289" s="98">
        <v>6</v>
      </c>
      <c r="AI289" s="98">
        <v>23</v>
      </c>
      <c r="AJ289" s="98">
        <v>4</v>
      </c>
      <c r="AK289" s="46">
        <f t="shared" si="124"/>
        <v>144</v>
      </c>
      <c r="AL289" s="54">
        <v>159.89999999999998</v>
      </c>
      <c r="AM289" s="114">
        <f t="shared" si="125"/>
        <v>415.9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>
        <v>1</v>
      </c>
      <c r="AT289" s="98">
        <v>0</v>
      </c>
      <c r="AU289" s="98">
        <v>0</v>
      </c>
      <c r="AV289" s="98">
        <v>0</v>
      </c>
      <c r="AW289" s="98">
        <v>0</v>
      </c>
      <c r="AX289" s="98">
        <v>0</v>
      </c>
      <c r="AY289" s="98">
        <v>0</v>
      </c>
      <c r="AZ289" s="46">
        <f t="shared" si="126"/>
        <v>2</v>
      </c>
      <c r="BA289" s="54">
        <v>1.99</v>
      </c>
      <c r="BB289" s="114">
        <f t="shared" si="127"/>
        <v>5.99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>
        <v>0</v>
      </c>
      <c r="BI289" s="98">
        <v>0</v>
      </c>
      <c r="BJ289" s="98">
        <v>0</v>
      </c>
      <c r="BK289" s="98">
        <v>0</v>
      </c>
      <c r="BL289" s="98">
        <v>0</v>
      </c>
      <c r="BM289" s="98">
        <v>0</v>
      </c>
      <c r="BN289" s="98">
        <v>0</v>
      </c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>
        <v>0</v>
      </c>
      <c r="BX289" s="98">
        <v>0</v>
      </c>
      <c r="BY289" s="98">
        <v>1</v>
      </c>
      <c r="BZ289" s="98">
        <v>0</v>
      </c>
      <c r="CA289" s="98">
        <v>0</v>
      </c>
      <c r="CB289" s="98">
        <v>0</v>
      </c>
      <c r="CC289" s="98">
        <v>0</v>
      </c>
      <c r="CD289" s="51">
        <f t="shared" si="130"/>
        <v>1</v>
      </c>
      <c r="CE289" s="54">
        <v>0</v>
      </c>
      <c r="CF289" s="114">
        <f t="shared" si="131"/>
        <v>2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3</v>
      </c>
      <c r="CL289" s="91">
        <f t="shared" si="115"/>
        <v>14</v>
      </c>
      <c r="CM289" s="91">
        <f t="shared" si="116"/>
        <v>8</v>
      </c>
      <c r="CN289" s="91">
        <f t="shared" si="117"/>
        <v>24</v>
      </c>
      <c r="CO289" s="91">
        <f t="shared" si="118"/>
        <v>6</v>
      </c>
      <c r="CP289" s="91">
        <f t="shared" si="119"/>
        <v>9</v>
      </c>
      <c r="CQ289" s="91">
        <f t="shared" si="120"/>
        <v>30</v>
      </c>
      <c r="CR289" s="91">
        <f t="shared" si="121"/>
        <v>5</v>
      </c>
      <c r="CS289" s="52">
        <f t="shared" si="133"/>
        <v>181.39</v>
      </c>
      <c r="CT289" s="52">
        <f t="shared" si="134"/>
        <v>189</v>
      </c>
      <c r="CU289" s="53">
        <f t="shared" si="135"/>
        <v>1.0419538012018303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6</v>
      </c>
      <c r="K290" s="98">
        <v>6</v>
      </c>
      <c r="L290" s="98">
        <v>10</v>
      </c>
      <c r="M290" s="98">
        <v>22</v>
      </c>
      <c r="N290" s="98">
        <v>4</v>
      </c>
      <c r="O290" s="98">
        <v>15</v>
      </c>
      <c r="P290" s="98">
        <v>10</v>
      </c>
      <c r="Q290" s="98">
        <v>8</v>
      </c>
      <c r="R290" s="98">
        <v>6</v>
      </c>
      <c r="S290" s="98">
        <v>27</v>
      </c>
      <c r="T290" s="98">
        <v>15</v>
      </c>
      <c r="U290" s="98">
        <v>23</v>
      </c>
      <c r="V290" s="46">
        <f t="shared" si="122"/>
        <v>152</v>
      </c>
      <c r="W290" s="54">
        <v>111.15</v>
      </c>
      <c r="X290" s="114">
        <f t="shared" si="123"/>
        <v>403.15</v>
      </c>
      <c r="Y290" s="98">
        <v>40</v>
      </c>
      <c r="Z290" s="98">
        <v>63</v>
      </c>
      <c r="AA290" s="98">
        <v>53</v>
      </c>
      <c r="AB290" s="98">
        <v>51</v>
      </c>
      <c r="AC290" s="98">
        <v>27</v>
      </c>
      <c r="AD290" s="98">
        <v>28</v>
      </c>
      <c r="AE290" s="98">
        <v>24</v>
      </c>
      <c r="AF290" s="98">
        <v>26</v>
      </c>
      <c r="AG290" s="98">
        <v>25</v>
      </c>
      <c r="AH290" s="98">
        <v>40</v>
      </c>
      <c r="AI290" s="98">
        <v>58</v>
      </c>
      <c r="AJ290" s="98">
        <v>33</v>
      </c>
      <c r="AK290" s="46">
        <f t="shared" si="124"/>
        <v>468</v>
      </c>
      <c r="AL290" s="54">
        <v>493.35</v>
      </c>
      <c r="AM290" s="114">
        <f t="shared" si="125"/>
        <v>1326.35</v>
      </c>
      <c r="AN290" s="98">
        <v>0</v>
      </c>
      <c r="AO290" s="98">
        <v>0</v>
      </c>
      <c r="AP290" s="98">
        <v>0</v>
      </c>
      <c r="AQ290" s="98">
        <v>0</v>
      </c>
      <c r="AR290" s="98">
        <v>1</v>
      </c>
      <c r="AS290" s="98">
        <v>0</v>
      </c>
      <c r="AT290" s="98">
        <v>0</v>
      </c>
      <c r="AU290" s="98">
        <v>0</v>
      </c>
      <c r="AV290" s="98">
        <v>1</v>
      </c>
      <c r="AW290" s="98">
        <v>0</v>
      </c>
      <c r="AX290" s="98">
        <v>0</v>
      </c>
      <c r="AY290" s="98">
        <v>0</v>
      </c>
      <c r="AZ290" s="46">
        <f t="shared" si="126"/>
        <v>2</v>
      </c>
      <c r="BA290" s="54">
        <v>1.99</v>
      </c>
      <c r="BB290" s="114">
        <f t="shared" si="127"/>
        <v>5.99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>
        <v>0</v>
      </c>
      <c r="BI290" s="98">
        <v>0</v>
      </c>
      <c r="BJ290" s="98">
        <v>0</v>
      </c>
      <c r="BK290" s="98">
        <v>0</v>
      </c>
      <c r="BL290" s="98">
        <v>0</v>
      </c>
      <c r="BM290" s="98">
        <v>0</v>
      </c>
      <c r="BN290" s="98">
        <v>0</v>
      </c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>
        <v>0</v>
      </c>
      <c r="BX290" s="98">
        <v>0</v>
      </c>
      <c r="BY290" s="98">
        <v>1</v>
      </c>
      <c r="BZ290" s="98">
        <v>0</v>
      </c>
      <c r="CA290" s="98">
        <v>3</v>
      </c>
      <c r="CB290" s="98">
        <v>0</v>
      </c>
      <c r="CC290" s="98">
        <v>0</v>
      </c>
      <c r="CD290" s="51">
        <f t="shared" si="130"/>
        <v>4</v>
      </c>
      <c r="CE290" s="54">
        <v>0</v>
      </c>
      <c r="CF290" s="114">
        <f t="shared" si="131"/>
        <v>8</v>
      </c>
      <c r="CG290" s="91">
        <f t="shared" si="132"/>
        <v>46</v>
      </c>
      <c r="CH290" s="91">
        <f t="shared" si="111"/>
        <v>69</v>
      </c>
      <c r="CI290" s="91">
        <f t="shared" si="112"/>
        <v>63</v>
      </c>
      <c r="CJ290" s="91">
        <f t="shared" si="113"/>
        <v>73</v>
      </c>
      <c r="CK290" s="91">
        <f t="shared" si="114"/>
        <v>32</v>
      </c>
      <c r="CL290" s="91">
        <f t="shared" si="115"/>
        <v>43</v>
      </c>
      <c r="CM290" s="91">
        <f t="shared" si="116"/>
        <v>34</v>
      </c>
      <c r="CN290" s="91">
        <f t="shared" si="117"/>
        <v>35</v>
      </c>
      <c r="CO290" s="91">
        <f t="shared" si="118"/>
        <v>32</v>
      </c>
      <c r="CP290" s="91">
        <f t="shared" si="119"/>
        <v>70</v>
      </c>
      <c r="CQ290" s="91">
        <f t="shared" si="120"/>
        <v>73</v>
      </c>
      <c r="CR290" s="91">
        <f t="shared" si="121"/>
        <v>56</v>
      </c>
      <c r="CS290" s="52">
        <f t="shared" si="133"/>
        <v>606.49</v>
      </c>
      <c r="CT290" s="52">
        <f t="shared" si="134"/>
        <v>626</v>
      </c>
      <c r="CU290" s="53">
        <f t="shared" si="135"/>
        <v>1.032168708470049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5</v>
      </c>
      <c r="M291" s="98">
        <v>23</v>
      </c>
      <c r="N291" s="98">
        <v>35</v>
      </c>
      <c r="O291" s="98">
        <v>16</v>
      </c>
      <c r="P291" s="98">
        <v>1</v>
      </c>
      <c r="Q291" s="98">
        <v>0</v>
      </c>
      <c r="R291" s="98">
        <v>2</v>
      </c>
      <c r="S291" s="98">
        <v>1</v>
      </c>
      <c r="T291" s="98">
        <v>12</v>
      </c>
      <c r="U291" s="98">
        <v>1</v>
      </c>
      <c r="V291" s="46">
        <f t="shared" si="122"/>
        <v>106</v>
      </c>
      <c r="W291" s="54">
        <v>159.89999999999998</v>
      </c>
      <c r="X291" s="114">
        <f t="shared" si="123"/>
        <v>361.9</v>
      </c>
      <c r="Y291" s="98">
        <v>1</v>
      </c>
      <c r="Z291" s="98">
        <v>0</v>
      </c>
      <c r="AA291" s="98">
        <v>1</v>
      </c>
      <c r="AB291" s="98">
        <v>7</v>
      </c>
      <c r="AC291" s="98">
        <v>0</v>
      </c>
      <c r="AD291" s="98">
        <v>5</v>
      </c>
      <c r="AE291" s="98">
        <v>0</v>
      </c>
      <c r="AF291" s="98">
        <v>0</v>
      </c>
      <c r="AG291" s="98">
        <v>1</v>
      </c>
      <c r="AH291" s="98">
        <v>4</v>
      </c>
      <c r="AI291" s="98">
        <v>9</v>
      </c>
      <c r="AJ291" s="98">
        <v>9</v>
      </c>
      <c r="AK291" s="46">
        <f t="shared" si="124"/>
        <v>37</v>
      </c>
      <c r="AL291" s="54">
        <v>27.299999999999997</v>
      </c>
      <c r="AM291" s="114">
        <f t="shared" si="125"/>
        <v>100.3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>
        <v>0</v>
      </c>
      <c r="AT291" s="98">
        <v>0</v>
      </c>
      <c r="AU291" s="98">
        <v>0</v>
      </c>
      <c r="AV291" s="98">
        <v>0</v>
      </c>
      <c r="AW291" s="98">
        <v>0</v>
      </c>
      <c r="AX291" s="98">
        <v>1</v>
      </c>
      <c r="AY291" s="98">
        <v>0</v>
      </c>
      <c r="AZ291" s="46">
        <f t="shared" si="126"/>
        <v>1</v>
      </c>
      <c r="BA291" s="54">
        <v>0</v>
      </c>
      <c r="BB291" s="114">
        <f t="shared" si="127"/>
        <v>2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>
        <v>0</v>
      </c>
      <c r="BI291" s="98">
        <v>0</v>
      </c>
      <c r="BJ291" s="98">
        <v>0</v>
      </c>
      <c r="BK291" s="98">
        <v>0</v>
      </c>
      <c r="BL291" s="98">
        <v>0</v>
      </c>
      <c r="BM291" s="98">
        <v>0</v>
      </c>
      <c r="BN291" s="98">
        <v>0</v>
      </c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>
        <v>0</v>
      </c>
      <c r="BX291" s="98">
        <v>0</v>
      </c>
      <c r="BY291" s="98">
        <v>0</v>
      </c>
      <c r="BZ291" s="98">
        <v>0</v>
      </c>
      <c r="CA291" s="98">
        <v>0</v>
      </c>
      <c r="CB291" s="98">
        <v>0</v>
      </c>
      <c r="CC291" s="98">
        <v>0</v>
      </c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6</v>
      </c>
      <c r="CJ291" s="91">
        <f t="shared" si="113"/>
        <v>30</v>
      </c>
      <c r="CK291" s="91">
        <f t="shared" si="114"/>
        <v>35</v>
      </c>
      <c r="CL291" s="91">
        <f t="shared" si="115"/>
        <v>21</v>
      </c>
      <c r="CM291" s="91">
        <f t="shared" si="116"/>
        <v>1</v>
      </c>
      <c r="CN291" s="91">
        <f t="shared" si="117"/>
        <v>0</v>
      </c>
      <c r="CO291" s="91">
        <f t="shared" si="118"/>
        <v>3</v>
      </c>
      <c r="CP291" s="91">
        <f t="shared" si="119"/>
        <v>5</v>
      </c>
      <c r="CQ291" s="91">
        <f t="shared" si="120"/>
        <v>22</v>
      </c>
      <c r="CR291" s="91">
        <f t="shared" si="121"/>
        <v>10</v>
      </c>
      <c r="CS291" s="52">
        <f t="shared" si="133"/>
        <v>187.2</v>
      </c>
      <c r="CT291" s="52">
        <f t="shared" si="134"/>
        <v>144</v>
      </c>
      <c r="CU291" s="53">
        <f t="shared" si="135"/>
        <v>0.76923076923076927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>
        <v>0</v>
      </c>
      <c r="P292" s="98">
        <v>0</v>
      </c>
      <c r="Q292" s="98">
        <v>0</v>
      </c>
      <c r="R292" s="98">
        <v>0</v>
      </c>
      <c r="S292" s="98">
        <v>0</v>
      </c>
      <c r="T292" s="98">
        <v>0</v>
      </c>
      <c r="U292" s="98">
        <v>0</v>
      </c>
      <c r="V292" s="46">
        <f t="shared" si="122"/>
        <v>0</v>
      </c>
      <c r="W292" s="54">
        <v>25</v>
      </c>
      <c r="X292" s="114">
        <f t="shared" si="123"/>
        <v>25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>
        <v>2</v>
      </c>
      <c r="AE292" s="98">
        <v>1</v>
      </c>
      <c r="AF292" s="98">
        <v>2</v>
      </c>
      <c r="AG292" s="98">
        <v>0</v>
      </c>
      <c r="AH292" s="98">
        <v>0</v>
      </c>
      <c r="AI292" s="98">
        <v>0</v>
      </c>
      <c r="AJ292" s="98">
        <v>0</v>
      </c>
      <c r="AK292" s="46">
        <f t="shared" si="124"/>
        <v>5</v>
      </c>
      <c r="AL292" s="54">
        <v>3.9</v>
      </c>
      <c r="AM292" s="114">
        <f t="shared" si="125"/>
        <v>13.9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>
        <v>0</v>
      </c>
      <c r="AT292" s="98">
        <v>0</v>
      </c>
      <c r="AU292" s="98">
        <v>0</v>
      </c>
      <c r="AV292" s="98">
        <v>0</v>
      </c>
      <c r="AW292" s="98">
        <v>0</v>
      </c>
      <c r="AX292" s="98">
        <v>0</v>
      </c>
      <c r="AY292" s="98">
        <v>0</v>
      </c>
      <c r="AZ292" s="46">
        <f t="shared" si="126"/>
        <v>0</v>
      </c>
      <c r="BA292" s="54">
        <v>0</v>
      </c>
      <c r="BB292" s="114">
        <f t="shared" si="127"/>
        <v>0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>
        <v>0</v>
      </c>
      <c r="BI292" s="98">
        <v>0</v>
      </c>
      <c r="BJ292" s="98">
        <v>0</v>
      </c>
      <c r="BK292" s="98">
        <v>0</v>
      </c>
      <c r="BL292" s="98">
        <v>0</v>
      </c>
      <c r="BM292" s="98">
        <v>0</v>
      </c>
      <c r="BN292" s="98">
        <v>0</v>
      </c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>
        <v>0</v>
      </c>
      <c r="BX292" s="98">
        <v>0</v>
      </c>
      <c r="BY292" s="98">
        <v>0</v>
      </c>
      <c r="BZ292" s="98">
        <v>0</v>
      </c>
      <c r="CA292" s="98">
        <v>0</v>
      </c>
      <c r="CB292" s="98">
        <v>0</v>
      </c>
      <c r="CC292" s="98">
        <v>0</v>
      </c>
      <c r="CD292" s="51">
        <f t="shared" si="130"/>
        <v>0</v>
      </c>
      <c r="CE292" s="54">
        <v>0</v>
      </c>
      <c r="CF292" s="114">
        <f t="shared" si="131"/>
        <v>0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2</v>
      </c>
      <c r="CM292" s="91">
        <f t="shared" si="116"/>
        <v>1</v>
      </c>
      <c r="CN292" s="91">
        <f t="shared" si="117"/>
        <v>2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28.9</v>
      </c>
      <c r="CT292" s="52">
        <f t="shared" si="134"/>
        <v>5</v>
      </c>
      <c r="CU292" s="53">
        <f t="shared" si="135"/>
        <v>0.17301038062283738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>
        <v>0</v>
      </c>
      <c r="P293" s="98">
        <v>0</v>
      </c>
      <c r="Q293" s="98">
        <v>0</v>
      </c>
      <c r="R293" s="98">
        <v>0</v>
      </c>
      <c r="S293" s="98">
        <v>0</v>
      </c>
      <c r="T293" s="98">
        <v>0</v>
      </c>
      <c r="U293" s="98">
        <v>0</v>
      </c>
      <c r="V293" s="46">
        <f t="shared" si="122"/>
        <v>0</v>
      </c>
      <c r="W293" s="54">
        <v>0</v>
      </c>
      <c r="X293" s="114">
        <f t="shared" si="123"/>
        <v>0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>
        <v>0</v>
      </c>
      <c r="AE293" s="98">
        <v>0</v>
      </c>
      <c r="AF293" s="98">
        <v>0</v>
      </c>
      <c r="AG293" s="98">
        <v>0</v>
      </c>
      <c r="AH293" s="98">
        <v>0</v>
      </c>
      <c r="AI293" s="98">
        <v>0</v>
      </c>
      <c r="AJ293" s="98">
        <v>0</v>
      </c>
      <c r="AK293" s="46">
        <f t="shared" si="124"/>
        <v>0</v>
      </c>
      <c r="AL293" s="54">
        <v>0</v>
      </c>
      <c r="AM293" s="114">
        <f t="shared" si="125"/>
        <v>0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>
        <v>0</v>
      </c>
      <c r="AT293" s="98">
        <v>0</v>
      </c>
      <c r="AU293" s="98">
        <v>0</v>
      </c>
      <c r="AV293" s="98">
        <v>0</v>
      </c>
      <c r="AW293" s="98">
        <v>0</v>
      </c>
      <c r="AX293" s="98">
        <v>0</v>
      </c>
      <c r="AY293" s="98">
        <v>0</v>
      </c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>
        <v>0</v>
      </c>
      <c r="BI293" s="98">
        <v>0</v>
      </c>
      <c r="BJ293" s="98">
        <v>0</v>
      </c>
      <c r="BK293" s="98">
        <v>0</v>
      </c>
      <c r="BL293" s="98">
        <v>0</v>
      </c>
      <c r="BM293" s="98">
        <v>0</v>
      </c>
      <c r="BN293" s="98">
        <v>0</v>
      </c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>
        <v>0</v>
      </c>
      <c r="BX293" s="98">
        <v>0</v>
      </c>
      <c r="BY293" s="98">
        <v>0</v>
      </c>
      <c r="BZ293" s="98">
        <v>0</v>
      </c>
      <c r="CA293" s="98">
        <v>0</v>
      </c>
      <c r="CB293" s="98">
        <v>0</v>
      </c>
      <c r="CC293" s="98">
        <v>0</v>
      </c>
      <c r="CD293" s="51">
        <f t="shared" si="130"/>
        <v>0</v>
      </c>
      <c r="CE293" s="54">
        <v>0</v>
      </c>
      <c r="CF293" s="114">
        <f t="shared" si="131"/>
        <v>0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0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>
        <v>5</v>
      </c>
      <c r="P294" s="98">
        <v>1</v>
      </c>
      <c r="Q294" s="98">
        <v>0</v>
      </c>
      <c r="R294" s="98">
        <v>0</v>
      </c>
      <c r="S294" s="98">
        <v>0</v>
      </c>
      <c r="T294" s="98">
        <v>0</v>
      </c>
      <c r="U294" s="98">
        <v>0</v>
      </c>
      <c r="V294" s="46">
        <f t="shared" si="122"/>
        <v>6</v>
      </c>
      <c r="W294" s="54">
        <v>9.75</v>
      </c>
      <c r="X294" s="114">
        <f t="shared" si="123"/>
        <v>21.75</v>
      </c>
      <c r="Y294" s="98">
        <v>6</v>
      </c>
      <c r="Z294" s="98">
        <v>5</v>
      </c>
      <c r="AA294" s="98">
        <v>4</v>
      </c>
      <c r="AB294" s="98">
        <v>3</v>
      </c>
      <c r="AC294" s="98">
        <v>1</v>
      </c>
      <c r="AD294" s="98">
        <v>1</v>
      </c>
      <c r="AE294" s="98">
        <v>1</v>
      </c>
      <c r="AF294" s="98">
        <v>1</v>
      </c>
      <c r="AG294" s="98">
        <v>0</v>
      </c>
      <c r="AH294" s="98">
        <v>0</v>
      </c>
      <c r="AI294" s="98">
        <v>2</v>
      </c>
      <c r="AJ294" s="98">
        <v>2</v>
      </c>
      <c r="AK294" s="46">
        <f t="shared" si="124"/>
        <v>26</v>
      </c>
      <c r="AL294" s="54">
        <v>39</v>
      </c>
      <c r="AM294" s="114">
        <f t="shared" si="125"/>
        <v>80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>
        <v>0</v>
      </c>
      <c r="AT294" s="98">
        <v>0</v>
      </c>
      <c r="AU294" s="98">
        <v>0</v>
      </c>
      <c r="AV294" s="98">
        <v>0</v>
      </c>
      <c r="AW294" s="98">
        <v>0</v>
      </c>
      <c r="AX294" s="98">
        <v>0</v>
      </c>
      <c r="AY294" s="98">
        <v>0</v>
      </c>
      <c r="AZ294" s="46">
        <f t="shared" si="126"/>
        <v>0</v>
      </c>
      <c r="BA294" s="54">
        <v>0</v>
      </c>
      <c r="BB294" s="114">
        <f t="shared" si="127"/>
        <v>0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>
        <v>0</v>
      </c>
      <c r="BI294" s="98">
        <v>0</v>
      </c>
      <c r="BJ294" s="98">
        <v>0</v>
      </c>
      <c r="BK294" s="98">
        <v>0</v>
      </c>
      <c r="BL294" s="98">
        <v>0</v>
      </c>
      <c r="BM294" s="98">
        <v>0</v>
      </c>
      <c r="BN294" s="98">
        <v>0</v>
      </c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>
        <v>0</v>
      </c>
      <c r="BX294" s="98">
        <v>0</v>
      </c>
      <c r="BY294" s="98">
        <v>0</v>
      </c>
      <c r="BZ294" s="98">
        <v>0</v>
      </c>
      <c r="CA294" s="98">
        <v>0</v>
      </c>
      <c r="CB294" s="98">
        <v>0</v>
      </c>
      <c r="CC294" s="98">
        <v>0</v>
      </c>
      <c r="CD294" s="51">
        <f t="shared" si="130"/>
        <v>0</v>
      </c>
      <c r="CE294" s="54">
        <v>0</v>
      </c>
      <c r="CF294" s="114">
        <f t="shared" si="131"/>
        <v>0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1</v>
      </c>
      <c r="CL294" s="91">
        <f t="shared" si="115"/>
        <v>6</v>
      </c>
      <c r="CM294" s="91">
        <f t="shared" si="116"/>
        <v>2</v>
      </c>
      <c r="CN294" s="91">
        <f t="shared" si="117"/>
        <v>1</v>
      </c>
      <c r="CO294" s="91">
        <f t="shared" si="118"/>
        <v>0</v>
      </c>
      <c r="CP294" s="91">
        <f t="shared" si="119"/>
        <v>0</v>
      </c>
      <c r="CQ294" s="91">
        <f t="shared" si="120"/>
        <v>2</v>
      </c>
      <c r="CR294" s="91">
        <f t="shared" si="121"/>
        <v>2</v>
      </c>
      <c r="CS294" s="52">
        <f t="shared" si="133"/>
        <v>48.75</v>
      </c>
      <c r="CT294" s="52">
        <f t="shared" si="134"/>
        <v>32</v>
      </c>
      <c r="CU294" s="53">
        <f t="shared" si="135"/>
        <v>0.65641025641025641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20</v>
      </c>
      <c r="O295" s="98">
        <v>22</v>
      </c>
      <c r="P295" s="98">
        <v>24</v>
      </c>
      <c r="Q295" s="98">
        <v>22</v>
      </c>
      <c r="R295" s="98">
        <v>20</v>
      </c>
      <c r="S295" s="98">
        <v>23</v>
      </c>
      <c r="T295" s="98">
        <v>4</v>
      </c>
      <c r="U295" s="98">
        <v>6</v>
      </c>
      <c r="V295" s="46">
        <f t="shared" si="122"/>
        <v>216</v>
      </c>
      <c r="W295" s="54">
        <v>212.55</v>
      </c>
      <c r="X295" s="114">
        <f t="shared" si="123"/>
        <v>612.54999999999995</v>
      </c>
      <c r="Y295" s="98">
        <v>9</v>
      </c>
      <c r="Z295" s="98">
        <v>16</v>
      </c>
      <c r="AA295" s="98">
        <v>11</v>
      </c>
      <c r="AB295" s="98">
        <v>13</v>
      </c>
      <c r="AC295" s="98">
        <v>16</v>
      </c>
      <c r="AD295" s="98">
        <v>19</v>
      </c>
      <c r="AE295" s="98">
        <v>11</v>
      </c>
      <c r="AF295" s="98">
        <v>24</v>
      </c>
      <c r="AG295" s="98">
        <v>13</v>
      </c>
      <c r="AH295" s="98">
        <v>24</v>
      </c>
      <c r="AI295" s="98">
        <v>21</v>
      </c>
      <c r="AJ295" s="98">
        <v>10</v>
      </c>
      <c r="AK295" s="46">
        <f t="shared" si="124"/>
        <v>187</v>
      </c>
      <c r="AL295" s="54">
        <v>152.1</v>
      </c>
      <c r="AM295" s="114">
        <f t="shared" si="125"/>
        <v>501.1</v>
      </c>
      <c r="AN295" s="98">
        <v>1</v>
      </c>
      <c r="AO295" s="98">
        <v>1</v>
      </c>
      <c r="AP295" s="98">
        <v>0</v>
      </c>
      <c r="AQ295" s="98">
        <v>0</v>
      </c>
      <c r="AR295" s="98">
        <v>1</v>
      </c>
      <c r="AS295" s="98">
        <v>0</v>
      </c>
      <c r="AT295" s="98">
        <v>0</v>
      </c>
      <c r="AU295" s="98">
        <v>0</v>
      </c>
      <c r="AV295" s="98">
        <v>0</v>
      </c>
      <c r="AW295" s="98">
        <v>1</v>
      </c>
      <c r="AX295" s="98">
        <v>0</v>
      </c>
      <c r="AY295" s="98">
        <v>0</v>
      </c>
      <c r="AZ295" s="46">
        <f t="shared" si="126"/>
        <v>4</v>
      </c>
      <c r="BA295" s="54">
        <v>5.97</v>
      </c>
      <c r="BB295" s="114">
        <f t="shared" si="127"/>
        <v>11.969999999999999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>
        <v>0</v>
      </c>
      <c r="BI295" s="98">
        <v>0</v>
      </c>
      <c r="BJ295" s="98">
        <v>0</v>
      </c>
      <c r="BK295" s="98">
        <v>0</v>
      </c>
      <c r="BL295" s="98">
        <v>0</v>
      </c>
      <c r="BM295" s="98">
        <v>0</v>
      </c>
      <c r="BN295" s="98">
        <v>0</v>
      </c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1</v>
      </c>
      <c r="BW295" s="98">
        <v>0</v>
      </c>
      <c r="BX295" s="98">
        <v>0</v>
      </c>
      <c r="BY295" s="98">
        <v>0</v>
      </c>
      <c r="BZ295" s="98">
        <v>0</v>
      </c>
      <c r="CA295" s="98">
        <v>0</v>
      </c>
      <c r="CB295" s="98">
        <v>0</v>
      </c>
      <c r="CC295" s="98">
        <v>0</v>
      </c>
      <c r="CD295" s="51">
        <f t="shared" si="130"/>
        <v>1</v>
      </c>
      <c r="CE295" s="54">
        <v>2</v>
      </c>
      <c r="CF295" s="114">
        <f t="shared" si="131"/>
        <v>4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38</v>
      </c>
      <c r="CL295" s="91">
        <f t="shared" si="115"/>
        <v>41</v>
      </c>
      <c r="CM295" s="91">
        <f t="shared" si="116"/>
        <v>35</v>
      </c>
      <c r="CN295" s="91">
        <f t="shared" si="117"/>
        <v>46</v>
      </c>
      <c r="CO295" s="91">
        <f t="shared" si="118"/>
        <v>33</v>
      </c>
      <c r="CP295" s="91">
        <f t="shared" si="119"/>
        <v>48</v>
      </c>
      <c r="CQ295" s="91">
        <f t="shared" si="120"/>
        <v>25</v>
      </c>
      <c r="CR295" s="91">
        <f t="shared" si="121"/>
        <v>16</v>
      </c>
      <c r="CS295" s="52">
        <f t="shared" si="133"/>
        <v>372.62</v>
      </c>
      <c r="CT295" s="52">
        <f t="shared" si="134"/>
        <v>408</v>
      </c>
      <c r="CU295" s="53">
        <f t="shared" si="135"/>
        <v>1.0949492780849122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14</v>
      </c>
      <c r="O296" s="98">
        <v>0</v>
      </c>
      <c r="P296" s="98">
        <v>5</v>
      </c>
      <c r="Q296" s="98">
        <v>3</v>
      </c>
      <c r="R296" s="98">
        <v>3</v>
      </c>
      <c r="S296" s="98">
        <v>4</v>
      </c>
      <c r="T296" s="98">
        <v>4</v>
      </c>
      <c r="U296" s="98">
        <v>0</v>
      </c>
      <c r="V296" s="46">
        <f t="shared" si="122"/>
        <v>48</v>
      </c>
      <c r="W296" s="54">
        <v>56.55</v>
      </c>
      <c r="X296" s="114">
        <f t="shared" si="123"/>
        <v>146.55000000000001</v>
      </c>
      <c r="Y296" s="98">
        <v>0</v>
      </c>
      <c r="Z296" s="98">
        <v>0</v>
      </c>
      <c r="AA296" s="98">
        <v>1</v>
      </c>
      <c r="AB296" s="98">
        <v>1</v>
      </c>
      <c r="AC296" s="98">
        <v>2</v>
      </c>
      <c r="AD296" s="98">
        <v>1</v>
      </c>
      <c r="AE296" s="98">
        <v>0</v>
      </c>
      <c r="AF296" s="98">
        <v>2</v>
      </c>
      <c r="AG296" s="98">
        <v>0</v>
      </c>
      <c r="AH296" s="98">
        <v>0</v>
      </c>
      <c r="AI296" s="98">
        <v>1</v>
      </c>
      <c r="AJ296" s="98">
        <v>0</v>
      </c>
      <c r="AK296" s="46">
        <f t="shared" si="124"/>
        <v>8</v>
      </c>
      <c r="AL296" s="54">
        <v>9.75</v>
      </c>
      <c r="AM296" s="114">
        <f t="shared" si="125"/>
        <v>25.75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>
        <v>0</v>
      </c>
      <c r="AT296" s="98">
        <v>0</v>
      </c>
      <c r="AU296" s="98">
        <v>1</v>
      </c>
      <c r="AV296" s="98">
        <v>0</v>
      </c>
      <c r="AW296" s="98">
        <v>0</v>
      </c>
      <c r="AX296" s="98">
        <v>0</v>
      </c>
      <c r="AY296" s="98">
        <v>0</v>
      </c>
      <c r="AZ296" s="46">
        <f t="shared" si="126"/>
        <v>1</v>
      </c>
      <c r="BA296" s="54">
        <v>0</v>
      </c>
      <c r="BB296" s="114">
        <f t="shared" si="127"/>
        <v>2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>
        <v>0</v>
      </c>
      <c r="BI296" s="98">
        <v>0</v>
      </c>
      <c r="BJ296" s="98">
        <v>0</v>
      </c>
      <c r="BK296" s="98">
        <v>0</v>
      </c>
      <c r="BL296" s="98">
        <v>0</v>
      </c>
      <c r="BM296" s="98">
        <v>0</v>
      </c>
      <c r="BN296" s="98">
        <v>0</v>
      </c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>
        <v>0</v>
      </c>
      <c r="BX296" s="98">
        <v>0</v>
      </c>
      <c r="BY296" s="98">
        <v>0</v>
      </c>
      <c r="BZ296" s="98">
        <v>0</v>
      </c>
      <c r="CA296" s="98">
        <v>0</v>
      </c>
      <c r="CB296" s="98">
        <v>0</v>
      </c>
      <c r="CC296" s="98">
        <v>0</v>
      </c>
      <c r="CD296" s="51">
        <f t="shared" si="130"/>
        <v>0</v>
      </c>
      <c r="CE296" s="54">
        <v>0</v>
      </c>
      <c r="CF296" s="114">
        <f t="shared" si="131"/>
        <v>0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16</v>
      </c>
      <c r="CL296" s="91">
        <f t="shared" si="115"/>
        <v>1</v>
      </c>
      <c r="CM296" s="91">
        <f t="shared" si="116"/>
        <v>5</v>
      </c>
      <c r="CN296" s="91">
        <f t="shared" si="117"/>
        <v>6</v>
      </c>
      <c r="CO296" s="91">
        <f t="shared" si="118"/>
        <v>3</v>
      </c>
      <c r="CP296" s="91">
        <f t="shared" si="119"/>
        <v>4</v>
      </c>
      <c r="CQ296" s="91">
        <f t="shared" si="120"/>
        <v>5</v>
      </c>
      <c r="CR296" s="91">
        <f t="shared" si="121"/>
        <v>0</v>
      </c>
      <c r="CS296" s="52">
        <f t="shared" si="133"/>
        <v>66.3</v>
      </c>
      <c r="CT296" s="52">
        <f t="shared" si="134"/>
        <v>57</v>
      </c>
      <c r="CU296" s="53">
        <f t="shared" si="135"/>
        <v>0.85972850678733037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1</v>
      </c>
      <c r="O297" s="98">
        <v>1</v>
      </c>
      <c r="P297" s="98">
        <v>0</v>
      </c>
      <c r="Q297" s="98">
        <v>3</v>
      </c>
      <c r="R297" s="98">
        <v>0</v>
      </c>
      <c r="S297" s="98">
        <v>0</v>
      </c>
      <c r="T297" s="98">
        <v>0</v>
      </c>
      <c r="U297" s="98">
        <v>0</v>
      </c>
      <c r="V297" s="46">
        <f t="shared" si="122"/>
        <v>5</v>
      </c>
      <c r="W297" s="54">
        <v>3.9</v>
      </c>
      <c r="X297" s="114">
        <f t="shared" si="123"/>
        <v>13.9</v>
      </c>
      <c r="Y297" s="98">
        <v>1</v>
      </c>
      <c r="Z297" s="98">
        <v>0</v>
      </c>
      <c r="AA297" s="98">
        <v>0</v>
      </c>
      <c r="AB297" s="98">
        <v>0</v>
      </c>
      <c r="AC297" s="98">
        <v>1</v>
      </c>
      <c r="AD297" s="98">
        <v>2</v>
      </c>
      <c r="AE297" s="98">
        <v>1</v>
      </c>
      <c r="AF297" s="98">
        <v>4</v>
      </c>
      <c r="AG297" s="98">
        <v>0</v>
      </c>
      <c r="AH297" s="98">
        <v>2</v>
      </c>
      <c r="AI297" s="98">
        <v>3</v>
      </c>
      <c r="AJ297" s="98">
        <v>0</v>
      </c>
      <c r="AK297" s="46">
        <f t="shared" si="124"/>
        <v>14</v>
      </c>
      <c r="AL297" s="54">
        <v>7.8</v>
      </c>
      <c r="AM297" s="114">
        <f t="shared" si="125"/>
        <v>34.799999999999997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>
        <v>0</v>
      </c>
      <c r="AT297" s="98">
        <v>0</v>
      </c>
      <c r="AU297" s="98">
        <v>0</v>
      </c>
      <c r="AV297" s="98">
        <v>0</v>
      </c>
      <c r="AW297" s="98">
        <v>0</v>
      </c>
      <c r="AX297" s="98">
        <v>0</v>
      </c>
      <c r="AY297" s="98">
        <v>0</v>
      </c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>
        <v>0</v>
      </c>
      <c r="BI297" s="98">
        <v>0</v>
      </c>
      <c r="BJ297" s="98">
        <v>0</v>
      </c>
      <c r="BK297" s="98">
        <v>0</v>
      </c>
      <c r="BL297" s="98">
        <v>0</v>
      </c>
      <c r="BM297" s="98">
        <v>0</v>
      </c>
      <c r="BN297" s="98">
        <v>0</v>
      </c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>
        <v>0</v>
      </c>
      <c r="BX297" s="98">
        <v>0</v>
      </c>
      <c r="BY297" s="98">
        <v>0</v>
      </c>
      <c r="BZ297" s="98">
        <v>0</v>
      </c>
      <c r="CA297" s="98">
        <v>0</v>
      </c>
      <c r="CB297" s="98">
        <v>0</v>
      </c>
      <c r="CC297" s="98">
        <v>0</v>
      </c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2</v>
      </c>
      <c r="CL297" s="91">
        <f t="shared" si="115"/>
        <v>3</v>
      </c>
      <c r="CM297" s="91">
        <f t="shared" si="116"/>
        <v>1</v>
      </c>
      <c r="CN297" s="91">
        <f t="shared" si="117"/>
        <v>7</v>
      </c>
      <c r="CO297" s="91">
        <f t="shared" si="118"/>
        <v>0</v>
      </c>
      <c r="CP297" s="91">
        <f t="shared" si="119"/>
        <v>2</v>
      </c>
      <c r="CQ297" s="91">
        <f t="shared" si="120"/>
        <v>3</v>
      </c>
      <c r="CR297" s="91">
        <f t="shared" si="121"/>
        <v>0</v>
      </c>
      <c r="CS297" s="52">
        <f t="shared" si="133"/>
        <v>11.7</v>
      </c>
      <c r="CT297" s="52">
        <f t="shared" si="134"/>
        <v>19</v>
      </c>
      <c r="CU297" s="53">
        <f t="shared" si="135"/>
        <v>1.6239316239316239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>
        <v>0</v>
      </c>
      <c r="P298" s="98">
        <v>0</v>
      </c>
      <c r="Q298" s="98">
        <v>2</v>
      </c>
      <c r="R298" s="98">
        <v>4</v>
      </c>
      <c r="S298" s="98">
        <v>1</v>
      </c>
      <c r="T298" s="98">
        <v>3</v>
      </c>
      <c r="U298" s="98">
        <v>1</v>
      </c>
      <c r="V298" s="46">
        <f t="shared" si="122"/>
        <v>19</v>
      </c>
      <c r="W298" s="54">
        <v>15.6</v>
      </c>
      <c r="X298" s="114">
        <f t="shared" si="123"/>
        <v>47.6</v>
      </c>
      <c r="Y298" s="98">
        <v>34</v>
      </c>
      <c r="Z298" s="98">
        <v>14</v>
      </c>
      <c r="AA298" s="98">
        <v>28</v>
      </c>
      <c r="AB298" s="98">
        <v>28</v>
      </c>
      <c r="AC298" s="98">
        <v>19</v>
      </c>
      <c r="AD298" s="98">
        <v>28</v>
      </c>
      <c r="AE298" s="98">
        <v>23</v>
      </c>
      <c r="AF298" s="98">
        <v>30</v>
      </c>
      <c r="AG298" s="98">
        <v>17</v>
      </c>
      <c r="AH298" s="98">
        <v>17</v>
      </c>
      <c r="AI298" s="98">
        <v>18</v>
      </c>
      <c r="AJ298" s="98">
        <v>13</v>
      </c>
      <c r="AK298" s="46">
        <f t="shared" si="124"/>
        <v>269</v>
      </c>
      <c r="AL298" s="54">
        <v>294.45</v>
      </c>
      <c r="AM298" s="114">
        <f t="shared" si="125"/>
        <v>784.45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>
        <v>0</v>
      </c>
      <c r="AT298" s="98">
        <v>0</v>
      </c>
      <c r="AU298" s="98">
        <v>0</v>
      </c>
      <c r="AV298" s="98">
        <v>0</v>
      </c>
      <c r="AW298" s="98">
        <v>0</v>
      </c>
      <c r="AX298" s="98">
        <v>0</v>
      </c>
      <c r="AY298" s="98">
        <v>0</v>
      </c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>
        <v>0</v>
      </c>
      <c r="BI298" s="98">
        <v>0</v>
      </c>
      <c r="BJ298" s="98">
        <v>0</v>
      </c>
      <c r="BK298" s="98">
        <v>0</v>
      </c>
      <c r="BL298" s="98">
        <v>0</v>
      </c>
      <c r="BM298" s="98">
        <v>0</v>
      </c>
      <c r="BN298" s="98">
        <v>0</v>
      </c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>
        <v>0</v>
      </c>
      <c r="BX298" s="98">
        <v>0</v>
      </c>
      <c r="BY298" s="98">
        <v>0</v>
      </c>
      <c r="BZ298" s="98">
        <v>1</v>
      </c>
      <c r="CA298" s="98">
        <v>0</v>
      </c>
      <c r="CB298" s="98">
        <v>0</v>
      </c>
      <c r="CC298" s="98">
        <v>0</v>
      </c>
      <c r="CD298" s="51">
        <f t="shared" si="130"/>
        <v>1</v>
      </c>
      <c r="CE298" s="54">
        <v>0</v>
      </c>
      <c r="CF298" s="114">
        <f t="shared" si="131"/>
        <v>2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19</v>
      </c>
      <c r="CL298" s="91">
        <f t="shared" si="115"/>
        <v>28</v>
      </c>
      <c r="CM298" s="91">
        <f t="shared" si="116"/>
        <v>23</v>
      </c>
      <c r="CN298" s="91">
        <f t="shared" si="117"/>
        <v>32</v>
      </c>
      <c r="CO298" s="91">
        <f t="shared" si="118"/>
        <v>22</v>
      </c>
      <c r="CP298" s="91">
        <f t="shared" si="119"/>
        <v>18</v>
      </c>
      <c r="CQ298" s="91">
        <f t="shared" si="120"/>
        <v>21</v>
      </c>
      <c r="CR298" s="91">
        <f t="shared" si="121"/>
        <v>14</v>
      </c>
      <c r="CS298" s="52">
        <f t="shared" si="133"/>
        <v>310.05</v>
      </c>
      <c r="CT298" s="52">
        <f t="shared" si="134"/>
        <v>289</v>
      </c>
      <c r="CU298" s="53">
        <f t="shared" si="135"/>
        <v>0.93210772456055468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1</v>
      </c>
      <c r="O299" s="98">
        <v>0</v>
      </c>
      <c r="P299" s="98">
        <v>0</v>
      </c>
      <c r="Q299" s="98">
        <v>1</v>
      </c>
      <c r="R299" s="98">
        <v>0</v>
      </c>
      <c r="S299" s="98">
        <v>1</v>
      </c>
      <c r="T299" s="98">
        <v>2</v>
      </c>
      <c r="U299" s="98">
        <v>1</v>
      </c>
      <c r="V299" s="46">
        <f t="shared" si="122"/>
        <v>6</v>
      </c>
      <c r="W299" s="54">
        <v>1.95</v>
      </c>
      <c r="X299" s="114">
        <f t="shared" si="123"/>
        <v>13.95</v>
      </c>
      <c r="Y299" s="98">
        <v>3</v>
      </c>
      <c r="Z299" s="98">
        <v>1</v>
      </c>
      <c r="AA299" s="98">
        <v>2</v>
      </c>
      <c r="AB299" s="98">
        <v>0</v>
      </c>
      <c r="AC299" s="98">
        <v>1</v>
      </c>
      <c r="AD299" s="98">
        <v>2</v>
      </c>
      <c r="AE299" s="98">
        <v>4</v>
      </c>
      <c r="AF299" s="98">
        <v>8</v>
      </c>
      <c r="AG299" s="98">
        <v>1</v>
      </c>
      <c r="AH299" s="98">
        <v>4</v>
      </c>
      <c r="AI299" s="98">
        <v>1</v>
      </c>
      <c r="AJ299" s="98">
        <v>6</v>
      </c>
      <c r="AK299" s="46">
        <f t="shared" si="124"/>
        <v>33</v>
      </c>
      <c r="AL299" s="54">
        <v>17.549999999999997</v>
      </c>
      <c r="AM299" s="114">
        <f t="shared" si="125"/>
        <v>79.55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>
        <v>0</v>
      </c>
      <c r="AT299" s="98">
        <v>0</v>
      </c>
      <c r="AU299" s="98">
        <v>0</v>
      </c>
      <c r="AV299" s="98">
        <v>0</v>
      </c>
      <c r="AW299" s="98">
        <v>0</v>
      </c>
      <c r="AX299" s="98">
        <v>0</v>
      </c>
      <c r="AY299" s="98">
        <v>0</v>
      </c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>
        <v>0</v>
      </c>
      <c r="BI299" s="98">
        <v>0</v>
      </c>
      <c r="BJ299" s="98">
        <v>0</v>
      </c>
      <c r="BK299" s="98">
        <v>0</v>
      </c>
      <c r="BL299" s="98">
        <v>0</v>
      </c>
      <c r="BM299" s="98">
        <v>0</v>
      </c>
      <c r="BN299" s="98">
        <v>0</v>
      </c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>
        <v>0</v>
      </c>
      <c r="BX299" s="98">
        <v>0</v>
      </c>
      <c r="BY299" s="98">
        <v>0</v>
      </c>
      <c r="BZ299" s="98">
        <v>0</v>
      </c>
      <c r="CA299" s="98">
        <v>0</v>
      </c>
      <c r="CB299" s="98">
        <v>0</v>
      </c>
      <c r="CC299" s="98">
        <v>0</v>
      </c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2</v>
      </c>
      <c r="CL299" s="91">
        <f t="shared" si="115"/>
        <v>2</v>
      </c>
      <c r="CM299" s="91">
        <f t="shared" si="116"/>
        <v>4</v>
      </c>
      <c r="CN299" s="91">
        <f t="shared" si="117"/>
        <v>9</v>
      </c>
      <c r="CO299" s="91">
        <f t="shared" si="118"/>
        <v>1</v>
      </c>
      <c r="CP299" s="91">
        <f t="shared" si="119"/>
        <v>5</v>
      </c>
      <c r="CQ299" s="91">
        <f t="shared" si="120"/>
        <v>3</v>
      </c>
      <c r="CR299" s="91">
        <f t="shared" si="121"/>
        <v>7</v>
      </c>
      <c r="CS299" s="52">
        <f t="shared" si="133"/>
        <v>19.499999999999996</v>
      </c>
      <c r="CT299" s="52">
        <f t="shared" si="134"/>
        <v>39</v>
      </c>
      <c r="CU299" s="53">
        <f t="shared" si="135"/>
        <v>2.0000000000000004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</v>
      </c>
      <c r="P300" s="98">
        <v>0</v>
      </c>
      <c r="Q300" s="98">
        <v>0</v>
      </c>
      <c r="R300" s="98">
        <v>0</v>
      </c>
      <c r="S300" s="98">
        <v>0</v>
      </c>
      <c r="T300" s="98">
        <v>0</v>
      </c>
      <c r="U300" s="98">
        <v>0</v>
      </c>
      <c r="V300" s="46">
        <f t="shared" si="122"/>
        <v>0</v>
      </c>
      <c r="W300" s="54">
        <v>0</v>
      </c>
      <c r="X300" s="114">
        <f t="shared" si="123"/>
        <v>0</v>
      </c>
      <c r="Y300" s="98">
        <v>1</v>
      </c>
      <c r="Z300" s="98">
        <v>0</v>
      </c>
      <c r="AA300" s="98">
        <v>1</v>
      </c>
      <c r="AB300" s="98">
        <v>1</v>
      </c>
      <c r="AC300" s="98">
        <v>8</v>
      </c>
      <c r="AD300" s="98">
        <v>1</v>
      </c>
      <c r="AE300" s="98">
        <v>7</v>
      </c>
      <c r="AF300" s="98">
        <v>1</v>
      </c>
      <c r="AG300" s="98">
        <v>5</v>
      </c>
      <c r="AH300" s="98">
        <v>10</v>
      </c>
      <c r="AI300" s="98">
        <v>2</v>
      </c>
      <c r="AJ300" s="98">
        <v>4</v>
      </c>
      <c r="AK300" s="46">
        <f t="shared" si="124"/>
        <v>41</v>
      </c>
      <c r="AL300" s="54">
        <v>23.4</v>
      </c>
      <c r="AM300" s="114">
        <f t="shared" si="125"/>
        <v>104.4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>
        <v>0</v>
      </c>
      <c r="AT300" s="98">
        <v>0</v>
      </c>
      <c r="AU300" s="98">
        <v>0</v>
      </c>
      <c r="AV300" s="98">
        <v>0</v>
      </c>
      <c r="AW300" s="98">
        <v>0</v>
      </c>
      <c r="AX300" s="98">
        <v>0</v>
      </c>
      <c r="AY300" s="98">
        <v>0</v>
      </c>
      <c r="AZ300" s="46">
        <f t="shared" si="126"/>
        <v>0</v>
      </c>
      <c r="BA300" s="54">
        <v>0</v>
      </c>
      <c r="BB300" s="114">
        <f t="shared" si="127"/>
        <v>0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>
        <v>0</v>
      </c>
      <c r="BI300" s="98">
        <v>0</v>
      </c>
      <c r="BJ300" s="98">
        <v>0</v>
      </c>
      <c r="BK300" s="98">
        <v>0</v>
      </c>
      <c r="BL300" s="98">
        <v>0</v>
      </c>
      <c r="BM300" s="98">
        <v>0</v>
      </c>
      <c r="BN300" s="98">
        <v>0</v>
      </c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>
        <v>0</v>
      </c>
      <c r="BX300" s="98">
        <v>0</v>
      </c>
      <c r="BY300" s="98">
        <v>0</v>
      </c>
      <c r="BZ300" s="98">
        <v>0</v>
      </c>
      <c r="CA300" s="98">
        <v>0</v>
      </c>
      <c r="CB300" s="98">
        <v>0</v>
      </c>
      <c r="CC300" s="98">
        <v>0</v>
      </c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8</v>
      </c>
      <c r="CL300" s="91">
        <f t="shared" si="115"/>
        <v>1</v>
      </c>
      <c r="CM300" s="91">
        <f t="shared" si="116"/>
        <v>7</v>
      </c>
      <c r="CN300" s="91">
        <f t="shared" si="117"/>
        <v>1</v>
      </c>
      <c r="CO300" s="91">
        <f t="shared" si="118"/>
        <v>5</v>
      </c>
      <c r="CP300" s="91">
        <f t="shared" si="119"/>
        <v>10</v>
      </c>
      <c r="CQ300" s="91">
        <f t="shared" si="120"/>
        <v>2</v>
      </c>
      <c r="CR300" s="91">
        <f t="shared" si="121"/>
        <v>4</v>
      </c>
      <c r="CS300" s="52">
        <f t="shared" si="133"/>
        <v>23.4</v>
      </c>
      <c r="CT300" s="52">
        <f t="shared" si="134"/>
        <v>41</v>
      </c>
      <c r="CU300" s="53">
        <f t="shared" si="135"/>
        <v>1.7521367521367524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>
        <v>0</v>
      </c>
      <c r="P301" s="98">
        <v>0</v>
      </c>
      <c r="Q301" s="98">
        <v>0</v>
      </c>
      <c r="R301" s="98">
        <v>0</v>
      </c>
      <c r="S301" s="98">
        <v>0</v>
      </c>
      <c r="T301" s="98">
        <v>0</v>
      </c>
      <c r="U301" s="98">
        <v>0</v>
      </c>
      <c r="V301" s="46">
        <f t="shared" si="122"/>
        <v>0</v>
      </c>
      <c r="W301" s="54">
        <v>0</v>
      </c>
      <c r="X301" s="114">
        <f t="shared" si="123"/>
        <v>0</v>
      </c>
      <c r="Y301" s="98">
        <v>6</v>
      </c>
      <c r="Z301" s="98">
        <v>0</v>
      </c>
      <c r="AA301" s="98">
        <v>0</v>
      </c>
      <c r="AB301" s="98">
        <v>0</v>
      </c>
      <c r="AC301" s="98">
        <v>1</v>
      </c>
      <c r="AD301" s="98">
        <v>4</v>
      </c>
      <c r="AE301" s="98">
        <v>2</v>
      </c>
      <c r="AF301" s="98">
        <v>2</v>
      </c>
      <c r="AG301" s="98">
        <v>0</v>
      </c>
      <c r="AH301" s="98">
        <v>2</v>
      </c>
      <c r="AI301" s="98">
        <v>4</v>
      </c>
      <c r="AJ301" s="98">
        <v>1</v>
      </c>
      <c r="AK301" s="46">
        <f t="shared" si="124"/>
        <v>22</v>
      </c>
      <c r="AL301" s="54">
        <v>21.45</v>
      </c>
      <c r="AM301" s="114">
        <f t="shared" si="125"/>
        <v>59.45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>
        <v>0</v>
      </c>
      <c r="AT301" s="98">
        <v>0</v>
      </c>
      <c r="AU301" s="98">
        <v>0</v>
      </c>
      <c r="AV301" s="98">
        <v>0</v>
      </c>
      <c r="AW301" s="98">
        <v>0</v>
      </c>
      <c r="AX301" s="98">
        <v>0</v>
      </c>
      <c r="AY301" s="98">
        <v>0</v>
      </c>
      <c r="AZ301" s="46">
        <f t="shared" si="126"/>
        <v>2</v>
      </c>
      <c r="BA301" s="54">
        <v>3.98</v>
      </c>
      <c r="BB301" s="114">
        <f t="shared" si="127"/>
        <v>6.98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>
        <v>0</v>
      </c>
      <c r="BI301" s="98">
        <v>0</v>
      </c>
      <c r="BJ301" s="98">
        <v>0</v>
      </c>
      <c r="BK301" s="98">
        <v>0</v>
      </c>
      <c r="BL301" s="98">
        <v>0</v>
      </c>
      <c r="BM301" s="98">
        <v>0</v>
      </c>
      <c r="BN301" s="98">
        <v>0</v>
      </c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>
        <v>0</v>
      </c>
      <c r="BX301" s="98">
        <v>0</v>
      </c>
      <c r="BY301" s="98">
        <v>0</v>
      </c>
      <c r="BZ301" s="98">
        <v>0</v>
      </c>
      <c r="CA301" s="98">
        <v>0</v>
      </c>
      <c r="CB301" s="98">
        <v>0</v>
      </c>
      <c r="CC301" s="98">
        <v>0</v>
      </c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1</v>
      </c>
      <c r="CL301" s="91">
        <f t="shared" si="115"/>
        <v>4</v>
      </c>
      <c r="CM301" s="91">
        <f t="shared" si="116"/>
        <v>2</v>
      </c>
      <c r="CN301" s="91">
        <f t="shared" si="117"/>
        <v>2</v>
      </c>
      <c r="CO301" s="91">
        <f t="shared" si="118"/>
        <v>0</v>
      </c>
      <c r="CP301" s="91">
        <f t="shared" si="119"/>
        <v>2</v>
      </c>
      <c r="CQ301" s="91">
        <f t="shared" si="120"/>
        <v>4</v>
      </c>
      <c r="CR301" s="91">
        <f t="shared" si="121"/>
        <v>1</v>
      </c>
      <c r="CS301" s="52">
        <f t="shared" si="133"/>
        <v>25.43</v>
      </c>
      <c r="CT301" s="52">
        <f t="shared" si="134"/>
        <v>24</v>
      </c>
      <c r="CU301" s="53">
        <f t="shared" si="135"/>
        <v>0.94376720408965786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3</v>
      </c>
      <c r="O302" s="98">
        <v>1</v>
      </c>
      <c r="P302" s="98">
        <v>4</v>
      </c>
      <c r="Q302" s="98">
        <v>1</v>
      </c>
      <c r="R302" s="98">
        <v>2</v>
      </c>
      <c r="S302" s="98">
        <v>2</v>
      </c>
      <c r="T302" s="98">
        <v>4</v>
      </c>
      <c r="U302" s="98">
        <v>6</v>
      </c>
      <c r="V302" s="46">
        <f t="shared" si="122"/>
        <v>43</v>
      </c>
      <c r="W302" s="54">
        <v>44.849999999999994</v>
      </c>
      <c r="X302" s="114">
        <f t="shared" si="123"/>
        <v>130.85</v>
      </c>
      <c r="Y302" s="98">
        <v>14</v>
      </c>
      <c r="Z302" s="98">
        <v>29</v>
      </c>
      <c r="AA302" s="98">
        <v>11</v>
      </c>
      <c r="AB302" s="98">
        <v>13</v>
      </c>
      <c r="AC302" s="98">
        <v>8</v>
      </c>
      <c r="AD302" s="98">
        <v>12</v>
      </c>
      <c r="AE302" s="98">
        <v>10</v>
      </c>
      <c r="AF302" s="98">
        <v>5</v>
      </c>
      <c r="AG302" s="98">
        <v>11</v>
      </c>
      <c r="AH302" s="98">
        <v>35</v>
      </c>
      <c r="AI302" s="98">
        <v>9</v>
      </c>
      <c r="AJ302" s="98">
        <v>21</v>
      </c>
      <c r="AK302" s="46">
        <f t="shared" si="124"/>
        <v>178</v>
      </c>
      <c r="AL302" s="54">
        <v>148.19999999999999</v>
      </c>
      <c r="AM302" s="114">
        <f t="shared" si="125"/>
        <v>461.2</v>
      </c>
      <c r="AN302" s="98">
        <v>0</v>
      </c>
      <c r="AO302" s="98">
        <v>0</v>
      </c>
      <c r="AP302" s="98">
        <v>0</v>
      </c>
      <c r="AQ302" s="98">
        <v>0</v>
      </c>
      <c r="AR302" s="98">
        <v>1</v>
      </c>
      <c r="AS302" s="98">
        <v>0</v>
      </c>
      <c r="AT302" s="98">
        <v>0</v>
      </c>
      <c r="AU302" s="98">
        <v>0</v>
      </c>
      <c r="AV302" s="98">
        <v>1</v>
      </c>
      <c r="AW302" s="98">
        <v>0</v>
      </c>
      <c r="AX302" s="98">
        <v>1</v>
      </c>
      <c r="AY302" s="98">
        <v>0</v>
      </c>
      <c r="AZ302" s="46">
        <f t="shared" si="126"/>
        <v>3</v>
      </c>
      <c r="BA302" s="54">
        <v>1.99</v>
      </c>
      <c r="BB302" s="114">
        <f t="shared" si="127"/>
        <v>7.99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>
        <v>0</v>
      </c>
      <c r="BI302" s="98">
        <v>0</v>
      </c>
      <c r="BJ302" s="98">
        <v>0</v>
      </c>
      <c r="BK302" s="98">
        <v>0</v>
      </c>
      <c r="BL302" s="98">
        <v>0</v>
      </c>
      <c r="BM302" s="98">
        <v>0</v>
      </c>
      <c r="BN302" s="98">
        <v>0</v>
      </c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>
        <v>1</v>
      </c>
      <c r="BX302" s="98">
        <v>0</v>
      </c>
      <c r="BY302" s="98">
        <v>0</v>
      </c>
      <c r="BZ302" s="98">
        <v>0</v>
      </c>
      <c r="CA302" s="98">
        <v>0</v>
      </c>
      <c r="CB302" s="98">
        <v>0</v>
      </c>
      <c r="CC302" s="98">
        <v>55</v>
      </c>
      <c r="CD302" s="51">
        <f t="shared" si="130"/>
        <v>56</v>
      </c>
      <c r="CE302" s="54">
        <v>0</v>
      </c>
      <c r="CF302" s="114">
        <f t="shared" si="131"/>
        <v>112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12</v>
      </c>
      <c r="CL302" s="91">
        <f t="shared" si="115"/>
        <v>14</v>
      </c>
      <c r="CM302" s="91">
        <f t="shared" si="116"/>
        <v>14</v>
      </c>
      <c r="CN302" s="91">
        <f t="shared" si="117"/>
        <v>6</v>
      </c>
      <c r="CO302" s="91">
        <f t="shared" si="118"/>
        <v>14</v>
      </c>
      <c r="CP302" s="91">
        <f t="shared" si="119"/>
        <v>37</v>
      </c>
      <c r="CQ302" s="91">
        <f t="shared" si="120"/>
        <v>14</v>
      </c>
      <c r="CR302" s="91">
        <f t="shared" si="121"/>
        <v>82</v>
      </c>
      <c r="CS302" s="52">
        <f t="shared" si="133"/>
        <v>195.04</v>
      </c>
      <c r="CT302" s="52">
        <f t="shared" si="134"/>
        <v>280</v>
      </c>
      <c r="CU302" s="53">
        <f t="shared" si="135"/>
        <v>1.4356029532403609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2</v>
      </c>
      <c r="O303" s="98">
        <v>0</v>
      </c>
      <c r="P303" s="98">
        <v>8</v>
      </c>
      <c r="Q303" s="98">
        <v>5</v>
      </c>
      <c r="R303" s="98">
        <v>5</v>
      </c>
      <c r="S303" s="98">
        <v>0</v>
      </c>
      <c r="T303" s="98">
        <v>14</v>
      </c>
      <c r="U303" s="98">
        <v>0</v>
      </c>
      <c r="V303" s="46">
        <f t="shared" si="122"/>
        <v>55</v>
      </c>
      <c r="W303" s="54">
        <v>44.849999999999994</v>
      </c>
      <c r="X303" s="114">
        <f t="shared" si="123"/>
        <v>153.85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>
        <v>0</v>
      </c>
      <c r="AE303" s="98">
        <v>0</v>
      </c>
      <c r="AF303" s="98">
        <v>0</v>
      </c>
      <c r="AG303" s="98">
        <v>1</v>
      </c>
      <c r="AH303" s="98">
        <v>0</v>
      </c>
      <c r="AI303" s="98">
        <v>0</v>
      </c>
      <c r="AJ303" s="98">
        <v>1</v>
      </c>
      <c r="AK303" s="46">
        <f t="shared" si="124"/>
        <v>4</v>
      </c>
      <c r="AL303" s="54">
        <v>3.9</v>
      </c>
      <c r="AM303" s="114">
        <f t="shared" si="125"/>
        <v>9.9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>
        <v>0</v>
      </c>
      <c r="AT303" s="98">
        <v>0</v>
      </c>
      <c r="AU303" s="98">
        <v>0</v>
      </c>
      <c r="AV303" s="98">
        <v>0</v>
      </c>
      <c r="AW303" s="98">
        <v>0</v>
      </c>
      <c r="AX303" s="98">
        <v>0</v>
      </c>
      <c r="AY303" s="98">
        <v>0</v>
      </c>
      <c r="AZ303" s="46">
        <f t="shared" si="126"/>
        <v>0</v>
      </c>
      <c r="BA303" s="54">
        <v>0</v>
      </c>
      <c r="BB303" s="114">
        <f t="shared" si="127"/>
        <v>0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>
        <v>0</v>
      </c>
      <c r="BI303" s="98">
        <v>0</v>
      </c>
      <c r="BJ303" s="98">
        <v>0</v>
      </c>
      <c r="BK303" s="98">
        <v>0</v>
      </c>
      <c r="BL303" s="98">
        <v>0</v>
      </c>
      <c r="BM303" s="98">
        <v>0</v>
      </c>
      <c r="BN303" s="98">
        <v>0</v>
      </c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>
        <v>0</v>
      </c>
      <c r="BX303" s="98">
        <v>0</v>
      </c>
      <c r="BY303" s="98">
        <v>0</v>
      </c>
      <c r="BZ303" s="98">
        <v>0</v>
      </c>
      <c r="CA303" s="98">
        <v>0</v>
      </c>
      <c r="CB303" s="98">
        <v>0</v>
      </c>
      <c r="CC303" s="98">
        <v>0</v>
      </c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2</v>
      </c>
      <c r="CL303" s="91">
        <f t="shared" si="115"/>
        <v>0</v>
      </c>
      <c r="CM303" s="91">
        <f t="shared" si="116"/>
        <v>8</v>
      </c>
      <c r="CN303" s="91">
        <f t="shared" si="117"/>
        <v>5</v>
      </c>
      <c r="CO303" s="91">
        <f t="shared" si="118"/>
        <v>6</v>
      </c>
      <c r="CP303" s="91">
        <f t="shared" si="119"/>
        <v>0</v>
      </c>
      <c r="CQ303" s="91">
        <f t="shared" si="120"/>
        <v>14</v>
      </c>
      <c r="CR303" s="91">
        <f t="shared" si="121"/>
        <v>1</v>
      </c>
      <c r="CS303" s="52">
        <f t="shared" si="133"/>
        <v>48.749999999999993</v>
      </c>
      <c r="CT303" s="52">
        <f t="shared" si="134"/>
        <v>59</v>
      </c>
      <c r="CU303" s="53">
        <f t="shared" si="135"/>
        <v>1.2102564102564104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9</v>
      </c>
      <c r="O304" s="98">
        <v>11</v>
      </c>
      <c r="P304" s="98">
        <v>8</v>
      </c>
      <c r="Q304" s="98">
        <v>3</v>
      </c>
      <c r="R304" s="98">
        <v>0</v>
      </c>
      <c r="S304" s="98">
        <v>8</v>
      </c>
      <c r="T304" s="98">
        <v>8</v>
      </c>
      <c r="U304" s="98">
        <v>5</v>
      </c>
      <c r="V304" s="46">
        <f t="shared" si="122"/>
        <v>97</v>
      </c>
      <c r="W304" s="54">
        <v>101.4</v>
      </c>
      <c r="X304" s="114">
        <f t="shared" si="123"/>
        <v>278.39999999999998</v>
      </c>
      <c r="Y304" s="98">
        <v>19</v>
      </c>
      <c r="Z304" s="98">
        <v>11</v>
      </c>
      <c r="AA304" s="98">
        <v>15</v>
      </c>
      <c r="AB304" s="98">
        <v>27</v>
      </c>
      <c r="AC304" s="98">
        <v>72</v>
      </c>
      <c r="AD304" s="98">
        <v>29</v>
      </c>
      <c r="AE304" s="98">
        <v>46</v>
      </c>
      <c r="AF304" s="98">
        <v>13</v>
      </c>
      <c r="AG304" s="98">
        <v>42</v>
      </c>
      <c r="AH304" s="98">
        <v>22</v>
      </c>
      <c r="AI304" s="98">
        <v>21</v>
      </c>
      <c r="AJ304" s="98">
        <v>24</v>
      </c>
      <c r="AK304" s="46">
        <f t="shared" si="124"/>
        <v>341</v>
      </c>
      <c r="AL304" s="54">
        <v>198.89999999999998</v>
      </c>
      <c r="AM304" s="114">
        <f t="shared" si="125"/>
        <v>850.9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>
        <v>0</v>
      </c>
      <c r="AT304" s="98">
        <v>1</v>
      </c>
      <c r="AU304" s="98">
        <v>0</v>
      </c>
      <c r="AV304" s="98">
        <v>0</v>
      </c>
      <c r="AW304" s="98">
        <v>0</v>
      </c>
      <c r="AX304" s="98">
        <v>0</v>
      </c>
      <c r="AY304" s="98">
        <v>0</v>
      </c>
      <c r="AZ304" s="46">
        <f t="shared" si="126"/>
        <v>3</v>
      </c>
      <c r="BA304" s="54">
        <v>3.98</v>
      </c>
      <c r="BB304" s="114">
        <f t="shared" si="127"/>
        <v>9.98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>
        <v>0</v>
      </c>
      <c r="BI304" s="98">
        <v>0</v>
      </c>
      <c r="BJ304" s="98">
        <v>0</v>
      </c>
      <c r="BK304" s="98">
        <v>0</v>
      </c>
      <c r="BL304" s="98">
        <v>0</v>
      </c>
      <c r="BM304" s="98">
        <v>0</v>
      </c>
      <c r="BN304" s="98">
        <v>0</v>
      </c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>
        <v>0</v>
      </c>
      <c r="BX304" s="98">
        <v>0</v>
      </c>
      <c r="BY304" s="98">
        <v>0</v>
      </c>
      <c r="BZ304" s="98">
        <v>0</v>
      </c>
      <c r="CA304" s="98">
        <v>0</v>
      </c>
      <c r="CB304" s="98">
        <v>0</v>
      </c>
      <c r="CC304" s="98">
        <v>0</v>
      </c>
      <c r="CD304" s="51">
        <f t="shared" si="130"/>
        <v>0</v>
      </c>
      <c r="CE304" s="54">
        <v>0</v>
      </c>
      <c r="CF304" s="114">
        <f t="shared" si="131"/>
        <v>0</v>
      </c>
      <c r="CG304" s="91">
        <f t="shared" si="132"/>
        <v>27</v>
      </c>
      <c r="CH304" s="91">
        <f t="shared" si="111"/>
        <v>20</v>
      </c>
      <c r="CI304" s="91">
        <f t="shared" si="112"/>
        <v>34</v>
      </c>
      <c r="CJ304" s="91">
        <f t="shared" si="113"/>
        <v>38</v>
      </c>
      <c r="CK304" s="91">
        <f t="shared" si="114"/>
        <v>81</v>
      </c>
      <c r="CL304" s="91">
        <f t="shared" si="115"/>
        <v>40</v>
      </c>
      <c r="CM304" s="91">
        <f t="shared" si="116"/>
        <v>55</v>
      </c>
      <c r="CN304" s="91">
        <f t="shared" si="117"/>
        <v>16</v>
      </c>
      <c r="CO304" s="91">
        <f t="shared" si="118"/>
        <v>42</v>
      </c>
      <c r="CP304" s="91">
        <f t="shared" si="119"/>
        <v>30</v>
      </c>
      <c r="CQ304" s="91">
        <f t="shared" si="120"/>
        <v>29</v>
      </c>
      <c r="CR304" s="91">
        <f t="shared" si="121"/>
        <v>29</v>
      </c>
      <c r="CS304" s="52">
        <f t="shared" si="133"/>
        <v>304.27999999999997</v>
      </c>
      <c r="CT304" s="52">
        <f t="shared" si="134"/>
        <v>441</v>
      </c>
      <c r="CU304" s="53">
        <f t="shared" si="135"/>
        <v>1.4493229919810702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>
        <v>1</v>
      </c>
      <c r="P305" s="98">
        <v>0</v>
      </c>
      <c r="Q305" s="98">
        <v>2</v>
      </c>
      <c r="R305" s="98">
        <v>0</v>
      </c>
      <c r="S305" s="98">
        <v>0</v>
      </c>
      <c r="T305" s="98">
        <v>0</v>
      </c>
      <c r="U305" s="98">
        <v>0</v>
      </c>
      <c r="V305" s="46">
        <f t="shared" si="122"/>
        <v>8</v>
      </c>
      <c r="W305" s="54">
        <v>11.7</v>
      </c>
      <c r="X305" s="114">
        <f t="shared" si="123"/>
        <v>27.7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>
        <v>3</v>
      </c>
      <c r="AE305" s="98">
        <v>0</v>
      </c>
      <c r="AF305" s="98">
        <v>3</v>
      </c>
      <c r="AG305" s="98">
        <v>0</v>
      </c>
      <c r="AH305" s="98">
        <v>91</v>
      </c>
      <c r="AI305" s="98">
        <v>0</v>
      </c>
      <c r="AJ305" s="98">
        <v>39</v>
      </c>
      <c r="AK305" s="46">
        <f t="shared" si="124"/>
        <v>147</v>
      </c>
      <c r="AL305" s="54">
        <v>27.299999999999997</v>
      </c>
      <c r="AM305" s="114">
        <f t="shared" si="125"/>
        <v>321.3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>
        <v>1</v>
      </c>
      <c r="AT305" s="98">
        <v>0</v>
      </c>
      <c r="AU305" s="98">
        <v>0</v>
      </c>
      <c r="AV305" s="98">
        <v>0</v>
      </c>
      <c r="AW305" s="98">
        <v>0</v>
      </c>
      <c r="AX305" s="98">
        <v>0</v>
      </c>
      <c r="AY305" s="98">
        <v>0</v>
      </c>
      <c r="AZ305" s="46">
        <f t="shared" si="126"/>
        <v>2</v>
      </c>
      <c r="BA305" s="54">
        <v>1.99</v>
      </c>
      <c r="BB305" s="114">
        <f t="shared" si="127"/>
        <v>5.99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>
        <v>0</v>
      </c>
      <c r="BI305" s="98">
        <v>0</v>
      </c>
      <c r="BJ305" s="98">
        <v>0</v>
      </c>
      <c r="BK305" s="98">
        <v>0</v>
      </c>
      <c r="BL305" s="98">
        <v>0</v>
      </c>
      <c r="BM305" s="98">
        <v>0</v>
      </c>
      <c r="BN305" s="98">
        <v>0</v>
      </c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1</v>
      </c>
      <c r="BV305" s="98">
        <v>0</v>
      </c>
      <c r="BW305" s="98">
        <v>21</v>
      </c>
      <c r="BX305" s="98">
        <v>0</v>
      </c>
      <c r="BY305" s="98">
        <v>8</v>
      </c>
      <c r="BZ305" s="98">
        <v>2</v>
      </c>
      <c r="CA305" s="98">
        <v>5</v>
      </c>
      <c r="CB305" s="98">
        <v>1</v>
      </c>
      <c r="CC305" s="98">
        <v>0</v>
      </c>
      <c r="CD305" s="51">
        <f t="shared" si="130"/>
        <v>38</v>
      </c>
      <c r="CE305" s="54">
        <v>42</v>
      </c>
      <c r="CF305" s="114">
        <f t="shared" si="131"/>
        <v>118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1</v>
      </c>
      <c r="CK305" s="91">
        <f t="shared" si="114"/>
        <v>0</v>
      </c>
      <c r="CL305" s="91">
        <f t="shared" si="115"/>
        <v>26</v>
      </c>
      <c r="CM305" s="91">
        <f t="shared" si="116"/>
        <v>0</v>
      </c>
      <c r="CN305" s="91">
        <f t="shared" si="117"/>
        <v>13</v>
      </c>
      <c r="CO305" s="91">
        <f t="shared" si="118"/>
        <v>2</v>
      </c>
      <c r="CP305" s="91">
        <f t="shared" si="119"/>
        <v>96</v>
      </c>
      <c r="CQ305" s="91">
        <f t="shared" si="120"/>
        <v>1</v>
      </c>
      <c r="CR305" s="91">
        <f t="shared" si="121"/>
        <v>39</v>
      </c>
      <c r="CS305" s="52">
        <f t="shared" si="133"/>
        <v>82.990000000000009</v>
      </c>
      <c r="CT305" s="52">
        <f t="shared" si="134"/>
        <v>195</v>
      </c>
      <c r="CU305" s="53">
        <f t="shared" si="135"/>
        <v>2.3496806844198095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5</v>
      </c>
      <c r="N306" s="98">
        <v>5</v>
      </c>
      <c r="O306" s="98">
        <v>0</v>
      </c>
      <c r="P306" s="98">
        <v>9</v>
      </c>
      <c r="Q306" s="98">
        <v>2</v>
      </c>
      <c r="R306" s="98">
        <v>0</v>
      </c>
      <c r="S306" s="98">
        <v>0</v>
      </c>
      <c r="T306" s="98">
        <v>7</v>
      </c>
      <c r="U306" s="98">
        <v>7</v>
      </c>
      <c r="V306" s="46">
        <f t="shared" si="122"/>
        <v>41</v>
      </c>
      <c r="W306" s="54">
        <v>31.2</v>
      </c>
      <c r="X306" s="114">
        <f t="shared" si="123"/>
        <v>108.2</v>
      </c>
      <c r="Y306" s="98">
        <v>5</v>
      </c>
      <c r="Z306" s="98">
        <v>2</v>
      </c>
      <c r="AA306" s="98">
        <v>34</v>
      </c>
      <c r="AB306" s="98">
        <v>67</v>
      </c>
      <c r="AC306" s="98">
        <v>0</v>
      </c>
      <c r="AD306" s="98">
        <v>11</v>
      </c>
      <c r="AE306" s="98">
        <v>3</v>
      </c>
      <c r="AF306" s="98">
        <v>54</v>
      </c>
      <c r="AG306" s="98">
        <v>0</v>
      </c>
      <c r="AH306" s="98">
        <v>3</v>
      </c>
      <c r="AI306" s="98">
        <v>3</v>
      </c>
      <c r="AJ306" s="98">
        <v>3</v>
      </c>
      <c r="AK306" s="46">
        <f t="shared" si="124"/>
        <v>185</v>
      </c>
      <c r="AL306" s="54">
        <v>232.05</v>
      </c>
      <c r="AM306" s="114">
        <f t="shared" si="125"/>
        <v>595.04999999999995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>
        <v>0</v>
      </c>
      <c r="AT306" s="98">
        <v>1</v>
      </c>
      <c r="AU306" s="98">
        <v>0</v>
      </c>
      <c r="AV306" s="98">
        <v>0</v>
      </c>
      <c r="AW306" s="98">
        <v>0</v>
      </c>
      <c r="AX306" s="98">
        <v>0</v>
      </c>
      <c r="AY306" s="98">
        <v>0</v>
      </c>
      <c r="AZ306" s="46">
        <f t="shared" si="126"/>
        <v>2</v>
      </c>
      <c r="BA306" s="54">
        <v>1.99</v>
      </c>
      <c r="BB306" s="114">
        <f t="shared" si="127"/>
        <v>5.99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>
        <v>0</v>
      </c>
      <c r="BI306" s="98">
        <v>0</v>
      </c>
      <c r="BJ306" s="98">
        <v>0</v>
      </c>
      <c r="BK306" s="98">
        <v>0</v>
      </c>
      <c r="BL306" s="98">
        <v>0</v>
      </c>
      <c r="BM306" s="98">
        <v>0</v>
      </c>
      <c r="BN306" s="98">
        <v>0</v>
      </c>
      <c r="BO306" s="51">
        <f t="shared" si="128"/>
        <v>0</v>
      </c>
      <c r="BP306" s="54">
        <v>0</v>
      </c>
      <c r="BQ306" s="114">
        <f t="shared" si="129"/>
        <v>0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>
        <v>0</v>
      </c>
      <c r="BX306" s="98">
        <v>60</v>
      </c>
      <c r="BY306" s="98">
        <v>31</v>
      </c>
      <c r="BZ306" s="98">
        <v>0</v>
      </c>
      <c r="CA306" s="98">
        <v>1</v>
      </c>
      <c r="CB306" s="98">
        <v>0</v>
      </c>
      <c r="CC306" s="98">
        <v>1</v>
      </c>
      <c r="CD306" s="51">
        <f t="shared" si="130"/>
        <v>93</v>
      </c>
      <c r="CE306" s="54">
        <v>0</v>
      </c>
      <c r="CF306" s="114">
        <f t="shared" si="131"/>
        <v>186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73</v>
      </c>
      <c r="CK306" s="91">
        <f t="shared" si="114"/>
        <v>5</v>
      </c>
      <c r="CL306" s="91">
        <f t="shared" si="115"/>
        <v>11</v>
      </c>
      <c r="CM306" s="91">
        <f t="shared" si="116"/>
        <v>73</v>
      </c>
      <c r="CN306" s="91">
        <f t="shared" si="117"/>
        <v>87</v>
      </c>
      <c r="CO306" s="91">
        <f t="shared" si="118"/>
        <v>0</v>
      </c>
      <c r="CP306" s="91">
        <f t="shared" si="119"/>
        <v>4</v>
      </c>
      <c r="CQ306" s="91">
        <f t="shared" si="120"/>
        <v>10</v>
      </c>
      <c r="CR306" s="91">
        <f t="shared" si="121"/>
        <v>11</v>
      </c>
      <c r="CS306" s="52">
        <f t="shared" si="133"/>
        <v>265.24</v>
      </c>
      <c r="CT306" s="52">
        <f t="shared" si="134"/>
        <v>321</v>
      </c>
      <c r="CU306" s="53">
        <f t="shared" si="135"/>
        <v>1.2102247021565373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2</v>
      </c>
      <c r="N307" s="98">
        <v>0</v>
      </c>
      <c r="O307" s="98">
        <v>2</v>
      </c>
      <c r="P307" s="98">
        <v>0</v>
      </c>
      <c r="Q307" s="98">
        <v>0</v>
      </c>
      <c r="R307" s="98">
        <v>0</v>
      </c>
      <c r="S307" s="98">
        <v>0</v>
      </c>
      <c r="T307" s="98">
        <v>0</v>
      </c>
      <c r="U307" s="98">
        <v>0</v>
      </c>
      <c r="V307" s="46">
        <f t="shared" si="122"/>
        <v>7</v>
      </c>
      <c r="W307" s="54">
        <v>13.649999999999999</v>
      </c>
      <c r="X307" s="114">
        <f t="shared" si="123"/>
        <v>26.65</v>
      </c>
      <c r="Y307" s="98">
        <v>30</v>
      </c>
      <c r="Z307" s="98">
        <v>9</v>
      </c>
      <c r="AA307" s="98">
        <v>24</v>
      </c>
      <c r="AB307" s="98">
        <v>14</v>
      </c>
      <c r="AC307" s="98">
        <v>16</v>
      </c>
      <c r="AD307" s="98">
        <v>18</v>
      </c>
      <c r="AE307" s="98">
        <v>13</v>
      </c>
      <c r="AF307" s="98">
        <v>5</v>
      </c>
      <c r="AG307" s="98">
        <v>13</v>
      </c>
      <c r="AH307" s="98">
        <v>10</v>
      </c>
      <c r="AI307" s="98">
        <v>9</v>
      </c>
      <c r="AJ307" s="98">
        <v>12</v>
      </c>
      <c r="AK307" s="46">
        <f t="shared" si="124"/>
        <v>173</v>
      </c>
      <c r="AL307" s="54">
        <v>216.45</v>
      </c>
      <c r="AM307" s="114">
        <f t="shared" si="125"/>
        <v>523.45000000000005</v>
      </c>
      <c r="AN307" s="98">
        <v>0</v>
      </c>
      <c r="AO307" s="98">
        <v>0</v>
      </c>
      <c r="AP307" s="98">
        <v>0</v>
      </c>
      <c r="AQ307" s="98">
        <v>0</v>
      </c>
      <c r="AR307" s="98">
        <v>1</v>
      </c>
      <c r="AS307" s="98">
        <v>0</v>
      </c>
      <c r="AT307" s="98">
        <v>0</v>
      </c>
      <c r="AU307" s="98">
        <v>0</v>
      </c>
      <c r="AV307" s="98">
        <v>0</v>
      </c>
      <c r="AW307" s="98">
        <v>0</v>
      </c>
      <c r="AX307" s="98">
        <v>0</v>
      </c>
      <c r="AY307" s="98">
        <v>0</v>
      </c>
      <c r="AZ307" s="46">
        <f t="shared" si="126"/>
        <v>1</v>
      </c>
      <c r="BA307" s="54">
        <v>1.99</v>
      </c>
      <c r="BB307" s="114">
        <f t="shared" si="127"/>
        <v>3.99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>
        <v>0</v>
      </c>
      <c r="BI307" s="98">
        <v>0</v>
      </c>
      <c r="BJ307" s="98">
        <v>0</v>
      </c>
      <c r="BK307" s="98">
        <v>0</v>
      </c>
      <c r="BL307" s="98">
        <v>0</v>
      </c>
      <c r="BM307" s="98">
        <v>0</v>
      </c>
      <c r="BN307" s="98">
        <v>0</v>
      </c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>
        <v>0</v>
      </c>
      <c r="BX307" s="98">
        <v>0</v>
      </c>
      <c r="BY307" s="98">
        <v>0</v>
      </c>
      <c r="BZ307" s="98">
        <v>0</v>
      </c>
      <c r="CA307" s="98">
        <v>0</v>
      </c>
      <c r="CB307" s="98">
        <v>0</v>
      </c>
      <c r="CC307" s="98">
        <v>0</v>
      </c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16</v>
      </c>
      <c r="CK307" s="91">
        <f t="shared" si="114"/>
        <v>17</v>
      </c>
      <c r="CL307" s="91">
        <f t="shared" si="115"/>
        <v>20</v>
      </c>
      <c r="CM307" s="91">
        <f t="shared" si="116"/>
        <v>13</v>
      </c>
      <c r="CN307" s="91">
        <f t="shared" si="117"/>
        <v>5</v>
      </c>
      <c r="CO307" s="91">
        <f t="shared" si="118"/>
        <v>13</v>
      </c>
      <c r="CP307" s="91">
        <f t="shared" si="119"/>
        <v>10</v>
      </c>
      <c r="CQ307" s="91">
        <f t="shared" si="120"/>
        <v>9</v>
      </c>
      <c r="CR307" s="91">
        <f t="shared" si="121"/>
        <v>12</v>
      </c>
      <c r="CS307" s="52">
        <f t="shared" si="133"/>
        <v>232.09</v>
      </c>
      <c r="CT307" s="52">
        <f t="shared" si="134"/>
        <v>181</v>
      </c>
      <c r="CU307" s="53">
        <f t="shared" si="135"/>
        <v>0.77986987806454389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26</v>
      </c>
      <c r="O308" s="98">
        <v>10</v>
      </c>
      <c r="P308" s="98">
        <v>9</v>
      </c>
      <c r="Q308" s="98">
        <v>8</v>
      </c>
      <c r="R308" s="98">
        <v>13</v>
      </c>
      <c r="S308" s="98">
        <v>21</v>
      </c>
      <c r="T308" s="98">
        <v>14</v>
      </c>
      <c r="U308" s="98">
        <v>14</v>
      </c>
      <c r="V308" s="46">
        <f t="shared" si="122"/>
        <v>202</v>
      </c>
      <c r="W308" s="54">
        <v>234</v>
      </c>
      <c r="X308" s="114">
        <f t="shared" si="123"/>
        <v>594</v>
      </c>
      <c r="Y308" s="98">
        <v>13</v>
      </c>
      <c r="Z308" s="98">
        <v>28</v>
      </c>
      <c r="AA308" s="98">
        <v>15</v>
      </c>
      <c r="AB308" s="98">
        <v>30</v>
      </c>
      <c r="AC308" s="98">
        <v>18</v>
      </c>
      <c r="AD308" s="98">
        <v>24</v>
      </c>
      <c r="AE308" s="98">
        <v>26</v>
      </c>
      <c r="AF308" s="98">
        <v>4</v>
      </c>
      <c r="AG308" s="98">
        <v>8</v>
      </c>
      <c r="AH308" s="98">
        <v>1</v>
      </c>
      <c r="AI308" s="98">
        <v>18</v>
      </c>
      <c r="AJ308" s="98">
        <v>12</v>
      </c>
      <c r="AK308" s="46">
        <f t="shared" si="124"/>
        <v>197</v>
      </c>
      <c r="AL308" s="54">
        <v>235.95</v>
      </c>
      <c r="AM308" s="114">
        <f t="shared" si="125"/>
        <v>588.95000000000005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>
        <v>1</v>
      </c>
      <c r="AT308" s="98">
        <v>0</v>
      </c>
      <c r="AU308" s="98">
        <v>0</v>
      </c>
      <c r="AV308" s="98">
        <v>0</v>
      </c>
      <c r="AW308" s="98">
        <v>0</v>
      </c>
      <c r="AX308" s="98">
        <v>0</v>
      </c>
      <c r="AY308" s="98">
        <v>0</v>
      </c>
      <c r="AZ308" s="46">
        <f t="shared" si="126"/>
        <v>1</v>
      </c>
      <c r="BA308" s="54">
        <v>1.99</v>
      </c>
      <c r="BB308" s="114">
        <f t="shared" si="127"/>
        <v>3.99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>
        <v>0</v>
      </c>
      <c r="BI308" s="98">
        <v>0</v>
      </c>
      <c r="BJ308" s="98">
        <v>0</v>
      </c>
      <c r="BK308" s="98">
        <v>0</v>
      </c>
      <c r="BL308" s="98">
        <v>0</v>
      </c>
      <c r="BM308" s="98">
        <v>0</v>
      </c>
      <c r="BN308" s="98">
        <v>0</v>
      </c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>
        <v>1</v>
      </c>
      <c r="BX308" s="98">
        <v>0</v>
      </c>
      <c r="BY308" s="98">
        <v>0</v>
      </c>
      <c r="BZ308" s="98">
        <v>0</v>
      </c>
      <c r="CA308" s="98">
        <v>1</v>
      </c>
      <c r="CB308" s="98">
        <v>1</v>
      </c>
      <c r="CC308" s="98">
        <v>0</v>
      </c>
      <c r="CD308" s="51">
        <f t="shared" si="130"/>
        <v>4</v>
      </c>
      <c r="CE308" s="54">
        <v>4</v>
      </c>
      <c r="CF308" s="114">
        <f t="shared" si="131"/>
        <v>12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52</v>
      </c>
      <c r="CK308" s="91">
        <f t="shared" si="114"/>
        <v>44</v>
      </c>
      <c r="CL308" s="91">
        <f t="shared" si="115"/>
        <v>36</v>
      </c>
      <c r="CM308" s="91">
        <f t="shared" si="116"/>
        <v>35</v>
      </c>
      <c r="CN308" s="91">
        <f t="shared" si="117"/>
        <v>12</v>
      </c>
      <c r="CO308" s="91">
        <f t="shared" si="118"/>
        <v>21</v>
      </c>
      <c r="CP308" s="91">
        <f t="shared" si="119"/>
        <v>23</v>
      </c>
      <c r="CQ308" s="91">
        <f t="shared" si="120"/>
        <v>33</v>
      </c>
      <c r="CR308" s="91">
        <f t="shared" si="121"/>
        <v>26</v>
      </c>
      <c r="CS308" s="52">
        <f t="shared" si="133"/>
        <v>475.94</v>
      </c>
      <c r="CT308" s="52">
        <f t="shared" si="134"/>
        <v>404</v>
      </c>
      <c r="CU308" s="53">
        <f t="shared" si="135"/>
        <v>0.84884649325545236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3</v>
      </c>
      <c r="O309" s="98">
        <v>2</v>
      </c>
      <c r="P309" s="98">
        <v>0</v>
      </c>
      <c r="Q309" s="98">
        <v>0</v>
      </c>
      <c r="R309" s="98">
        <v>0</v>
      </c>
      <c r="S309" s="98">
        <v>2</v>
      </c>
      <c r="T309" s="98">
        <v>0</v>
      </c>
      <c r="U309" s="98">
        <v>0</v>
      </c>
      <c r="V309" s="46">
        <f t="shared" si="122"/>
        <v>7</v>
      </c>
      <c r="W309" s="54">
        <v>5.85</v>
      </c>
      <c r="X309" s="114">
        <f t="shared" si="123"/>
        <v>19.850000000000001</v>
      </c>
      <c r="Y309" s="98">
        <v>0</v>
      </c>
      <c r="Z309" s="98">
        <v>0</v>
      </c>
      <c r="AA309" s="98">
        <v>0</v>
      </c>
      <c r="AB309" s="98">
        <v>0</v>
      </c>
      <c r="AC309" s="98">
        <v>17</v>
      </c>
      <c r="AD309" s="98">
        <v>19</v>
      </c>
      <c r="AE309" s="98">
        <v>0</v>
      </c>
      <c r="AF309" s="98">
        <v>0</v>
      </c>
      <c r="AG309" s="98">
        <v>0</v>
      </c>
      <c r="AH309" s="98">
        <v>11</v>
      </c>
      <c r="AI309" s="98">
        <v>23</v>
      </c>
      <c r="AJ309" s="98">
        <v>0</v>
      </c>
      <c r="AK309" s="46">
        <f t="shared" si="124"/>
        <v>70</v>
      </c>
      <c r="AL309" s="54">
        <v>33.15</v>
      </c>
      <c r="AM309" s="114">
        <f t="shared" si="125"/>
        <v>173.15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>
        <v>0</v>
      </c>
      <c r="AT309" s="98">
        <v>0</v>
      </c>
      <c r="AU309" s="98">
        <v>0</v>
      </c>
      <c r="AV309" s="98">
        <v>0</v>
      </c>
      <c r="AW309" s="98">
        <v>0</v>
      </c>
      <c r="AX309" s="98">
        <v>1</v>
      </c>
      <c r="AY309" s="98">
        <v>0</v>
      </c>
      <c r="AZ309" s="46">
        <f t="shared" si="126"/>
        <v>1</v>
      </c>
      <c r="BA309" s="54">
        <v>0</v>
      </c>
      <c r="BB309" s="114">
        <f t="shared" si="127"/>
        <v>2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>
        <v>0</v>
      </c>
      <c r="BI309" s="98">
        <v>0</v>
      </c>
      <c r="BJ309" s="98">
        <v>0</v>
      </c>
      <c r="BK309" s="98">
        <v>0</v>
      </c>
      <c r="BL309" s="98">
        <v>0</v>
      </c>
      <c r="BM309" s="98">
        <v>0</v>
      </c>
      <c r="BN309" s="98">
        <v>0</v>
      </c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>
        <v>0</v>
      </c>
      <c r="BX309" s="98">
        <v>0</v>
      </c>
      <c r="BY309" s="98">
        <v>0</v>
      </c>
      <c r="BZ309" s="98">
        <v>0</v>
      </c>
      <c r="CA309" s="98">
        <v>0</v>
      </c>
      <c r="CB309" s="98">
        <v>0</v>
      </c>
      <c r="CC309" s="98">
        <v>0</v>
      </c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20</v>
      </c>
      <c r="CL309" s="91">
        <f t="shared" si="115"/>
        <v>21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13</v>
      </c>
      <c r="CQ309" s="91">
        <f t="shared" si="120"/>
        <v>24</v>
      </c>
      <c r="CR309" s="91">
        <f t="shared" si="121"/>
        <v>0</v>
      </c>
      <c r="CS309" s="52">
        <f t="shared" si="133"/>
        <v>39</v>
      </c>
      <c r="CT309" s="52">
        <f t="shared" si="134"/>
        <v>78</v>
      </c>
      <c r="CU309" s="53">
        <f t="shared" si="135"/>
        <v>2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1</v>
      </c>
      <c r="O310" s="98">
        <v>0</v>
      </c>
      <c r="P310" s="98">
        <v>0</v>
      </c>
      <c r="Q310" s="98">
        <v>0</v>
      </c>
      <c r="R310" s="98">
        <v>0</v>
      </c>
      <c r="S310" s="98">
        <v>1</v>
      </c>
      <c r="T310" s="98">
        <v>0</v>
      </c>
      <c r="U310" s="98">
        <v>0</v>
      </c>
      <c r="V310" s="46">
        <f t="shared" si="122"/>
        <v>3</v>
      </c>
      <c r="W310" s="54">
        <v>3.9</v>
      </c>
      <c r="X310" s="114">
        <f t="shared" si="123"/>
        <v>9.9</v>
      </c>
      <c r="Y310" s="98">
        <v>9</v>
      </c>
      <c r="Z310" s="98">
        <v>5</v>
      </c>
      <c r="AA310" s="98">
        <v>8</v>
      </c>
      <c r="AB310" s="98">
        <v>6</v>
      </c>
      <c r="AC310" s="98">
        <v>5</v>
      </c>
      <c r="AD310" s="98">
        <v>2</v>
      </c>
      <c r="AE310" s="98">
        <v>5</v>
      </c>
      <c r="AF310" s="98">
        <v>4</v>
      </c>
      <c r="AG310" s="98">
        <v>0</v>
      </c>
      <c r="AH310" s="98">
        <v>2</v>
      </c>
      <c r="AI310" s="98">
        <v>2</v>
      </c>
      <c r="AJ310" s="98">
        <v>0</v>
      </c>
      <c r="AK310" s="46">
        <f t="shared" si="124"/>
        <v>48</v>
      </c>
      <c r="AL310" s="54">
        <v>68.25</v>
      </c>
      <c r="AM310" s="114">
        <f t="shared" si="125"/>
        <v>150.25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>
        <v>0</v>
      </c>
      <c r="AT310" s="98">
        <v>0</v>
      </c>
      <c r="AU310" s="98">
        <v>0</v>
      </c>
      <c r="AV310" s="98">
        <v>0</v>
      </c>
      <c r="AW310" s="98">
        <v>0</v>
      </c>
      <c r="AX310" s="98">
        <v>0</v>
      </c>
      <c r="AY310" s="98">
        <v>0</v>
      </c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>
        <v>0</v>
      </c>
      <c r="BI310" s="98">
        <v>0</v>
      </c>
      <c r="BJ310" s="98">
        <v>0</v>
      </c>
      <c r="BK310" s="98">
        <v>0</v>
      </c>
      <c r="BL310" s="98">
        <v>0</v>
      </c>
      <c r="BM310" s="98">
        <v>0</v>
      </c>
      <c r="BN310" s="98">
        <v>0</v>
      </c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>
        <v>0</v>
      </c>
      <c r="BX310" s="98">
        <v>0</v>
      </c>
      <c r="BY310" s="98">
        <v>0</v>
      </c>
      <c r="BZ310" s="98">
        <v>0</v>
      </c>
      <c r="CA310" s="98">
        <v>0</v>
      </c>
      <c r="CB310" s="98">
        <v>0</v>
      </c>
      <c r="CC310" s="98">
        <v>0</v>
      </c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6</v>
      </c>
      <c r="CL310" s="91">
        <f t="shared" si="115"/>
        <v>2</v>
      </c>
      <c r="CM310" s="91">
        <f t="shared" si="116"/>
        <v>5</v>
      </c>
      <c r="CN310" s="91">
        <f t="shared" si="117"/>
        <v>4</v>
      </c>
      <c r="CO310" s="91">
        <f t="shared" si="118"/>
        <v>0</v>
      </c>
      <c r="CP310" s="91">
        <f t="shared" si="119"/>
        <v>3</v>
      </c>
      <c r="CQ310" s="91">
        <f t="shared" si="120"/>
        <v>2</v>
      </c>
      <c r="CR310" s="91">
        <f t="shared" si="121"/>
        <v>0</v>
      </c>
      <c r="CS310" s="52">
        <f t="shared" si="133"/>
        <v>72.150000000000006</v>
      </c>
      <c r="CT310" s="52">
        <f t="shared" si="134"/>
        <v>51</v>
      </c>
      <c r="CU310" s="53">
        <f t="shared" si="135"/>
        <v>0.70686070686070679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7</v>
      </c>
      <c r="O311" s="98">
        <v>8</v>
      </c>
      <c r="P311" s="98">
        <v>9</v>
      </c>
      <c r="Q311" s="98">
        <v>4</v>
      </c>
      <c r="R311" s="98">
        <v>8</v>
      </c>
      <c r="S311" s="98">
        <v>8</v>
      </c>
      <c r="T311" s="98">
        <v>9</v>
      </c>
      <c r="U311" s="98">
        <v>15</v>
      </c>
      <c r="V311" s="46">
        <f t="shared" si="122"/>
        <v>118</v>
      </c>
      <c r="W311" s="54">
        <v>130.65</v>
      </c>
      <c r="X311" s="114">
        <f t="shared" si="123"/>
        <v>343.65</v>
      </c>
      <c r="Y311" s="98">
        <v>11</v>
      </c>
      <c r="Z311" s="98">
        <v>19</v>
      </c>
      <c r="AA311" s="98">
        <v>9</v>
      </c>
      <c r="AB311" s="98">
        <v>31</v>
      </c>
      <c r="AC311" s="98">
        <v>14</v>
      </c>
      <c r="AD311" s="98">
        <v>23</v>
      </c>
      <c r="AE311" s="98">
        <v>6</v>
      </c>
      <c r="AF311" s="98">
        <v>13</v>
      </c>
      <c r="AG311" s="98">
        <v>17</v>
      </c>
      <c r="AH311" s="98">
        <v>10</v>
      </c>
      <c r="AI311" s="98">
        <v>7</v>
      </c>
      <c r="AJ311" s="98">
        <v>9</v>
      </c>
      <c r="AK311" s="46">
        <f t="shared" si="124"/>
        <v>169</v>
      </c>
      <c r="AL311" s="54">
        <v>208.64999999999998</v>
      </c>
      <c r="AM311" s="114">
        <f t="shared" si="125"/>
        <v>516.65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>
        <v>2</v>
      </c>
      <c r="AT311" s="98">
        <v>0</v>
      </c>
      <c r="AU311" s="98">
        <v>0</v>
      </c>
      <c r="AV311" s="98">
        <v>0</v>
      </c>
      <c r="AW311" s="98">
        <v>0</v>
      </c>
      <c r="AX311" s="98">
        <v>0</v>
      </c>
      <c r="AY311" s="98">
        <v>0</v>
      </c>
      <c r="AZ311" s="46">
        <f t="shared" si="126"/>
        <v>2</v>
      </c>
      <c r="BA311" s="54">
        <v>3.98</v>
      </c>
      <c r="BB311" s="114">
        <f t="shared" si="127"/>
        <v>7.98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>
        <v>0</v>
      </c>
      <c r="BI311" s="98">
        <v>0</v>
      </c>
      <c r="BJ311" s="98">
        <v>0</v>
      </c>
      <c r="BK311" s="98">
        <v>0</v>
      </c>
      <c r="BL311" s="98">
        <v>0</v>
      </c>
      <c r="BM311" s="98">
        <v>0</v>
      </c>
      <c r="BN311" s="98">
        <v>0</v>
      </c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>
        <v>0</v>
      </c>
      <c r="BX311" s="98">
        <v>0</v>
      </c>
      <c r="BY311" s="98">
        <v>0</v>
      </c>
      <c r="BZ311" s="98">
        <v>0</v>
      </c>
      <c r="CA311" s="98">
        <v>0</v>
      </c>
      <c r="CB311" s="98">
        <v>0</v>
      </c>
      <c r="CC311" s="98">
        <v>0</v>
      </c>
      <c r="CD311" s="51">
        <f t="shared" si="130"/>
        <v>0</v>
      </c>
      <c r="CE311" s="54">
        <v>0</v>
      </c>
      <c r="CF311" s="114">
        <f t="shared" si="131"/>
        <v>0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21</v>
      </c>
      <c r="CL311" s="91">
        <f t="shared" si="115"/>
        <v>33</v>
      </c>
      <c r="CM311" s="91">
        <f t="shared" si="116"/>
        <v>15</v>
      </c>
      <c r="CN311" s="91">
        <f t="shared" si="117"/>
        <v>17</v>
      </c>
      <c r="CO311" s="91">
        <f t="shared" si="118"/>
        <v>25</v>
      </c>
      <c r="CP311" s="91">
        <f t="shared" si="119"/>
        <v>18</v>
      </c>
      <c r="CQ311" s="91">
        <f t="shared" si="120"/>
        <v>16</v>
      </c>
      <c r="CR311" s="91">
        <f t="shared" si="121"/>
        <v>24</v>
      </c>
      <c r="CS311" s="52">
        <f t="shared" si="133"/>
        <v>343.28</v>
      </c>
      <c r="CT311" s="52">
        <f t="shared" si="134"/>
        <v>289</v>
      </c>
      <c r="CU311" s="53">
        <f t="shared" si="135"/>
        <v>0.84187835003495692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>
        <v>9</v>
      </c>
      <c r="P312" s="98">
        <v>3</v>
      </c>
      <c r="Q312" s="98">
        <v>5</v>
      </c>
      <c r="R312" s="98">
        <v>5</v>
      </c>
      <c r="S312" s="98">
        <v>13</v>
      </c>
      <c r="T312" s="98">
        <v>15</v>
      </c>
      <c r="U312" s="98">
        <v>9</v>
      </c>
      <c r="V312" s="46">
        <f t="shared" si="122"/>
        <v>85</v>
      </c>
      <c r="W312" s="54">
        <v>68.25</v>
      </c>
      <c r="X312" s="114">
        <f t="shared" si="123"/>
        <v>227.25</v>
      </c>
      <c r="Y312" s="98">
        <v>18</v>
      </c>
      <c r="Z312" s="98">
        <v>17</v>
      </c>
      <c r="AA312" s="98">
        <v>34</v>
      </c>
      <c r="AB312" s="98">
        <v>37</v>
      </c>
      <c r="AC312" s="98">
        <v>34</v>
      </c>
      <c r="AD312" s="98">
        <v>10</v>
      </c>
      <c r="AE312" s="98">
        <v>9</v>
      </c>
      <c r="AF312" s="98">
        <v>11</v>
      </c>
      <c r="AG312" s="98">
        <v>22</v>
      </c>
      <c r="AH312" s="98">
        <v>21</v>
      </c>
      <c r="AI312" s="98">
        <v>4</v>
      </c>
      <c r="AJ312" s="98">
        <v>8</v>
      </c>
      <c r="AK312" s="46">
        <f t="shared" si="124"/>
        <v>225</v>
      </c>
      <c r="AL312" s="54">
        <v>294.45</v>
      </c>
      <c r="AM312" s="114">
        <f t="shared" si="125"/>
        <v>709.45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>
        <v>0</v>
      </c>
      <c r="AT312" s="98">
        <v>0</v>
      </c>
      <c r="AU312" s="98">
        <v>0</v>
      </c>
      <c r="AV312" s="98">
        <v>0</v>
      </c>
      <c r="AW312" s="98">
        <v>1</v>
      </c>
      <c r="AX312" s="98">
        <v>0</v>
      </c>
      <c r="AY312" s="98">
        <v>0</v>
      </c>
      <c r="AZ312" s="46">
        <f t="shared" si="126"/>
        <v>3</v>
      </c>
      <c r="BA312" s="54">
        <v>3.98</v>
      </c>
      <c r="BB312" s="114">
        <f t="shared" si="127"/>
        <v>7.98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>
        <v>0</v>
      </c>
      <c r="BI312" s="98">
        <v>0</v>
      </c>
      <c r="BJ312" s="98">
        <v>0</v>
      </c>
      <c r="BK312" s="98">
        <v>0</v>
      </c>
      <c r="BL312" s="98">
        <v>0</v>
      </c>
      <c r="BM312" s="98">
        <v>0</v>
      </c>
      <c r="BN312" s="98">
        <v>0</v>
      </c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>
        <v>0</v>
      </c>
      <c r="BX312" s="98">
        <v>0</v>
      </c>
      <c r="BY312" s="98">
        <v>0</v>
      </c>
      <c r="BZ312" s="98">
        <v>0</v>
      </c>
      <c r="CA312" s="98">
        <v>0</v>
      </c>
      <c r="CB312" s="98">
        <v>0</v>
      </c>
      <c r="CC312" s="98">
        <v>0</v>
      </c>
      <c r="CD312" s="51">
        <f t="shared" si="130"/>
        <v>1</v>
      </c>
      <c r="CE312" s="54">
        <v>2</v>
      </c>
      <c r="CF312" s="114">
        <f t="shared" si="131"/>
        <v>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34</v>
      </c>
      <c r="CL312" s="91">
        <f t="shared" si="115"/>
        <v>19</v>
      </c>
      <c r="CM312" s="91">
        <f t="shared" si="116"/>
        <v>12</v>
      </c>
      <c r="CN312" s="91">
        <f t="shared" si="117"/>
        <v>16</v>
      </c>
      <c r="CO312" s="91">
        <f t="shared" si="118"/>
        <v>27</v>
      </c>
      <c r="CP312" s="91">
        <f t="shared" si="119"/>
        <v>35</v>
      </c>
      <c r="CQ312" s="91">
        <f t="shared" si="120"/>
        <v>19</v>
      </c>
      <c r="CR312" s="91">
        <f t="shared" si="121"/>
        <v>17</v>
      </c>
      <c r="CS312" s="52">
        <f t="shared" si="133"/>
        <v>368.68</v>
      </c>
      <c r="CT312" s="52">
        <f t="shared" si="134"/>
        <v>314</v>
      </c>
      <c r="CU312" s="53">
        <f t="shared" si="135"/>
        <v>0.85168709992405334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>
        <v>0</v>
      </c>
      <c r="P313" s="98">
        <v>0</v>
      </c>
      <c r="Q313" s="98">
        <v>0</v>
      </c>
      <c r="R313" s="98">
        <v>1</v>
      </c>
      <c r="S313" s="98">
        <v>0</v>
      </c>
      <c r="T313" s="98">
        <v>0</v>
      </c>
      <c r="U313" s="98">
        <v>0</v>
      </c>
      <c r="V313" s="46">
        <f t="shared" si="122"/>
        <v>2</v>
      </c>
      <c r="W313" s="54">
        <v>1.95</v>
      </c>
      <c r="X313" s="114">
        <f t="shared" si="123"/>
        <v>4.95</v>
      </c>
      <c r="Y313" s="98">
        <v>7</v>
      </c>
      <c r="Z313" s="98">
        <v>1</v>
      </c>
      <c r="AA313" s="98">
        <v>1</v>
      </c>
      <c r="AB313" s="98">
        <v>2</v>
      </c>
      <c r="AC313" s="98">
        <v>1</v>
      </c>
      <c r="AD313" s="98">
        <v>1</v>
      </c>
      <c r="AE313" s="98">
        <v>9</v>
      </c>
      <c r="AF313" s="98">
        <v>1</v>
      </c>
      <c r="AG313" s="98">
        <v>3</v>
      </c>
      <c r="AH313" s="98">
        <v>23</v>
      </c>
      <c r="AI313" s="98">
        <v>7</v>
      </c>
      <c r="AJ313" s="98">
        <v>23</v>
      </c>
      <c r="AK313" s="46">
        <f t="shared" si="124"/>
        <v>79</v>
      </c>
      <c r="AL313" s="54">
        <v>25.35</v>
      </c>
      <c r="AM313" s="114">
        <f t="shared" si="125"/>
        <v>175.35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>
        <v>0</v>
      </c>
      <c r="AT313" s="98">
        <v>0</v>
      </c>
      <c r="AU313" s="98">
        <v>0</v>
      </c>
      <c r="AV313" s="98">
        <v>0</v>
      </c>
      <c r="AW313" s="98">
        <v>0</v>
      </c>
      <c r="AX313" s="98">
        <v>0</v>
      </c>
      <c r="AY313" s="98">
        <v>0</v>
      </c>
      <c r="AZ313" s="46">
        <f t="shared" si="126"/>
        <v>0</v>
      </c>
      <c r="BA313" s="54">
        <v>0</v>
      </c>
      <c r="BB313" s="114">
        <f t="shared" si="127"/>
        <v>0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>
        <v>0</v>
      </c>
      <c r="BI313" s="98">
        <v>0</v>
      </c>
      <c r="BJ313" s="98">
        <v>0</v>
      </c>
      <c r="BK313" s="98">
        <v>0</v>
      </c>
      <c r="BL313" s="98">
        <v>0</v>
      </c>
      <c r="BM313" s="98">
        <v>0</v>
      </c>
      <c r="BN313" s="98">
        <v>0</v>
      </c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>
        <v>0</v>
      </c>
      <c r="BX313" s="98">
        <v>0</v>
      </c>
      <c r="BY313" s="98">
        <v>0</v>
      </c>
      <c r="BZ313" s="98">
        <v>0</v>
      </c>
      <c r="CA313" s="98">
        <v>0</v>
      </c>
      <c r="CB313" s="98">
        <v>1</v>
      </c>
      <c r="CC313" s="98">
        <v>0</v>
      </c>
      <c r="CD313" s="51">
        <f t="shared" si="130"/>
        <v>1</v>
      </c>
      <c r="CE313" s="54">
        <v>0</v>
      </c>
      <c r="CF313" s="114">
        <f t="shared" si="131"/>
        <v>2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1</v>
      </c>
      <c r="CL313" s="91">
        <f t="shared" si="115"/>
        <v>1</v>
      </c>
      <c r="CM313" s="91">
        <f t="shared" si="116"/>
        <v>9</v>
      </c>
      <c r="CN313" s="91">
        <f t="shared" si="117"/>
        <v>1</v>
      </c>
      <c r="CO313" s="91">
        <f t="shared" si="118"/>
        <v>4</v>
      </c>
      <c r="CP313" s="91">
        <f t="shared" si="119"/>
        <v>23</v>
      </c>
      <c r="CQ313" s="91">
        <f t="shared" si="120"/>
        <v>8</v>
      </c>
      <c r="CR313" s="91">
        <f t="shared" si="121"/>
        <v>23</v>
      </c>
      <c r="CS313" s="52">
        <f t="shared" si="133"/>
        <v>27.3</v>
      </c>
      <c r="CT313" s="52">
        <f t="shared" si="134"/>
        <v>82</v>
      </c>
      <c r="CU313" s="53">
        <f t="shared" si="135"/>
        <v>3.0036630036630036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1</v>
      </c>
      <c r="O314" s="98">
        <v>1</v>
      </c>
      <c r="P314" s="98">
        <v>1</v>
      </c>
      <c r="Q314" s="98">
        <v>0</v>
      </c>
      <c r="R314" s="98">
        <v>0</v>
      </c>
      <c r="S314" s="98">
        <v>0</v>
      </c>
      <c r="T314" s="98">
        <v>1</v>
      </c>
      <c r="U314" s="98">
        <v>0</v>
      </c>
      <c r="V314" s="46">
        <f t="shared" si="122"/>
        <v>9</v>
      </c>
      <c r="W314" s="54">
        <v>120</v>
      </c>
      <c r="X314" s="114">
        <f t="shared" si="123"/>
        <v>136</v>
      </c>
      <c r="Y314" s="98">
        <v>1</v>
      </c>
      <c r="Z314" s="98">
        <v>0</v>
      </c>
      <c r="AA314" s="98">
        <v>6</v>
      </c>
      <c r="AB314" s="98">
        <v>1</v>
      </c>
      <c r="AC314" s="98">
        <v>1</v>
      </c>
      <c r="AD314" s="98">
        <v>1</v>
      </c>
      <c r="AE314" s="98">
        <v>1</v>
      </c>
      <c r="AF314" s="98">
        <v>4</v>
      </c>
      <c r="AG314" s="98">
        <v>6</v>
      </c>
      <c r="AH314" s="98">
        <v>3</v>
      </c>
      <c r="AI314" s="98">
        <v>4</v>
      </c>
      <c r="AJ314" s="98">
        <v>2</v>
      </c>
      <c r="AK314" s="46">
        <f t="shared" si="124"/>
        <v>30</v>
      </c>
      <c r="AL314" s="54">
        <v>17.549999999999997</v>
      </c>
      <c r="AM314" s="114">
        <f t="shared" si="125"/>
        <v>76.55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>
        <v>0</v>
      </c>
      <c r="AT314" s="98">
        <v>0</v>
      </c>
      <c r="AU314" s="98">
        <v>0</v>
      </c>
      <c r="AV314" s="98">
        <v>0</v>
      </c>
      <c r="AW314" s="98">
        <v>0</v>
      </c>
      <c r="AX314" s="98">
        <v>0</v>
      </c>
      <c r="AY314" s="98">
        <v>0</v>
      </c>
      <c r="AZ314" s="46">
        <f t="shared" si="126"/>
        <v>2</v>
      </c>
      <c r="BA314" s="54">
        <v>3.98</v>
      </c>
      <c r="BB314" s="114">
        <f t="shared" si="127"/>
        <v>7.98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>
        <v>0</v>
      </c>
      <c r="BI314" s="98">
        <v>0</v>
      </c>
      <c r="BJ314" s="98">
        <v>0</v>
      </c>
      <c r="BK314" s="98">
        <v>0</v>
      </c>
      <c r="BL314" s="98">
        <v>0</v>
      </c>
      <c r="BM314" s="98">
        <v>0</v>
      </c>
      <c r="BN314" s="98">
        <v>0</v>
      </c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>
        <v>0</v>
      </c>
      <c r="BX314" s="98">
        <v>0</v>
      </c>
      <c r="BY314" s="98">
        <v>0</v>
      </c>
      <c r="BZ314" s="98">
        <v>0</v>
      </c>
      <c r="CA314" s="98">
        <v>0</v>
      </c>
      <c r="CB314" s="98">
        <v>0</v>
      </c>
      <c r="CC314" s="98">
        <v>0</v>
      </c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2</v>
      </c>
      <c r="CL314" s="91">
        <f t="shared" si="115"/>
        <v>2</v>
      </c>
      <c r="CM314" s="91">
        <f t="shared" si="116"/>
        <v>2</v>
      </c>
      <c r="CN314" s="91">
        <f t="shared" si="117"/>
        <v>4</v>
      </c>
      <c r="CO314" s="91">
        <f t="shared" si="118"/>
        <v>6</v>
      </c>
      <c r="CP314" s="91">
        <f t="shared" si="119"/>
        <v>3</v>
      </c>
      <c r="CQ314" s="91">
        <f t="shared" si="120"/>
        <v>5</v>
      </c>
      <c r="CR314" s="91">
        <f t="shared" si="121"/>
        <v>2</v>
      </c>
      <c r="CS314" s="52">
        <f t="shared" si="133"/>
        <v>141.53</v>
      </c>
      <c r="CT314" s="52">
        <f t="shared" si="134"/>
        <v>41</v>
      </c>
      <c r="CU314" s="53">
        <f t="shared" si="135"/>
        <v>0.28969123154101606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10</v>
      </c>
      <c r="O315" s="98">
        <v>5</v>
      </c>
      <c r="P315" s="98">
        <v>5</v>
      </c>
      <c r="Q315" s="98">
        <v>1</v>
      </c>
      <c r="R315" s="98">
        <v>6</v>
      </c>
      <c r="S315" s="98">
        <v>3</v>
      </c>
      <c r="T315" s="98">
        <v>8</v>
      </c>
      <c r="U315" s="98">
        <v>4</v>
      </c>
      <c r="V315" s="46">
        <f t="shared" si="122"/>
        <v>47</v>
      </c>
      <c r="W315" s="54">
        <v>29.25</v>
      </c>
      <c r="X315" s="114">
        <f t="shared" si="123"/>
        <v>122.25</v>
      </c>
      <c r="Y315" s="98">
        <v>2</v>
      </c>
      <c r="Z315" s="98">
        <v>8</v>
      </c>
      <c r="AA315" s="98">
        <v>11</v>
      </c>
      <c r="AB315" s="98">
        <v>9</v>
      </c>
      <c r="AC315" s="98">
        <v>6</v>
      </c>
      <c r="AD315" s="98">
        <v>8</v>
      </c>
      <c r="AE315" s="98">
        <v>10</v>
      </c>
      <c r="AF315" s="98">
        <v>4</v>
      </c>
      <c r="AG315" s="98">
        <v>2</v>
      </c>
      <c r="AH315" s="98">
        <v>1</v>
      </c>
      <c r="AI315" s="98">
        <v>5</v>
      </c>
      <c r="AJ315" s="98">
        <v>3</v>
      </c>
      <c r="AK315" s="46">
        <f t="shared" si="124"/>
        <v>69</v>
      </c>
      <c r="AL315" s="54">
        <v>78</v>
      </c>
      <c r="AM315" s="114">
        <f t="shared" si="125"/>
        <v>206</v>
      </c>
      <c r="AN315" s="98">
        <v>0</v>
      </c>
      <c r="AO315" s="98">
        <v>0</v>
      </c>
      <c r="AP315" s="98">
        <v>0</v>
      </c>
      <c r="AQ315" s="98">
        <v>0</v>
      </c>
      <c r="AR315" s="98">
        <v>1</v>
      </c>
      <c r="AS315" s="98">
        <v>0</v>
      </c>
      <c r="AT315" s="98">
        <v>1</v>
      </c>
      <c r="AU315" s="98">
        <v>0</v>
      </c>
      <c r="AV315" s="98">
        <v>0</v>
      </c>
      <c r="AW315" s="98">
        <v>0</v>
      </c>
      <c r="AX315" s="98">
        <v>0</v>
      </c>
      <c r="AY315" s="98">
        <v>0</v>
      </c>
      <c r="AZ315" s="46">
        <f t="shared" si="126"/>
        <v>2</v>
      </c>
      <c r="BA315" s="54">
        <v>1.99</v>
      </c>
      <c r="BB315" s="114">
        <f t="shared" si="127"/>
        <v>5.99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>
        <v>0</v>
      </c>
      <c r="BI315" s="98">
        <v>0</v>
      </c>
      <c r="BJ315" s="98">
        <v>0</v>
      </c>
      <c r="BK315" s="98">
        <v>0</v>
      </c>
      <c r="BL315" s="98">
        <v>0</v>
      </c>
      <c r="BM315" s="98">
        <v>0</v>
      </c>
      <c r="BN315" s="98">
        <v>0</v>
      </c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>
        <v>0</v>
      </c>
      <c r="BX315" s="98">
        <v>0</v>
      </c>
      <c r="BY315" s="98">
        <v>0</v>
      </c>
      <c r="BZ315" s="98">
        <v>0</v>
      </c>
      <c r="CA315" s="98">
        <v>0</v>
      </c>
      <c r="CB315" s="98">
        <v>0</v>
      </c>
      <c r="CC315" s="98">
        <v>0</v>
      </c>
      <c r="CD315" s="51">
        <f t="shared" si="130"/>
        <v>3</v>
      </c>
      <c r="CE315" s="54">
        <v>6</v>
      </c>
      <c r="CF315" s="114">
        <f t="shared" si="131"/>
        <v>9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11</v>
      </c>
      <c r="CK315" s="91">
        <f t="shared" si="114"/>
        <v>17</v>
      </c>
      <c r="CL315" s="91">
        <f t="shared" si="115"/>
        <v>13</v>
      </c>
      <c r="CM315" s="91">
        <f t="shared" si="116"/>
        <v>16</v>
      </c>
      <c r="CN315" s="91">
        <f t="shared" si="117"/>
        <v>5</v>
      </c>
      <c r="CO315" s="91">
        <f t="shared" si="118"/>
        <v>8</v>
      </c>
      <c r="CP315" s="91">
        <f t="shared" si="119"/>
        <v>4</v>
      </c>
      <c r="CQ315" s="91">
        <f t="shared" si="120"/>
        <v>13</v>
      </c>
      <c r="CR315" s="91">
        <f t="shared" si="121"/>
        <v>7</v>
      </c>
      <c r="CS315" s="52">
        <f t="shared" si="133"/>
        <v>115.24</v>
      </c>
      <c r="CT315" s="52">
        <f t="shared" si="134"/>
        <v>121</v>
      </c>
      <c r="CU315" s="53">
        <f t="shared" si="135"/>
        <v>1.0499826449149601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6</v>
      </c>
      <c r="N316" s="98">
        <v>2</v>
      </c>
      <c r="O316" s="98">
        <v>4</v>
      </c>
      <c r="P316" s="98">
        <v>1</v>
      </c>
      <c r="Q316" s="98">
        <v>1</v>
      </c>
      <c r="R316" s="98">
        <v>2</v>
      </c>
      <c r="S316" s="98">
        <v>3</v>
      </c>
      <c r="T316" s="98">
        <v>4</v>
      </c>
      <c r="U316" s="98">
        <v>2</v>
      </c>
      <c r="V316" s="46">
        <f t="shared" si="122"/>
        <v>36</v>
      </c>
      <c r="W316" s="54">
        <v>40.950000000000003</v>
      </c>
      <c r="X316" s="114">
        <f t="shared" si="123"/>
        <v>106.95</v>
      </c>
      <c r="Y316" s="98">
        <v>9</v>
      </c>
      <c r="Z316" s="98">
        <v>6</v>
      </c>
      <c r="AA316" s="98">
        <v>25</v>
      </c>
      <c r="AB316" s="98">
        <v>11</v>
      </c>
      <c r="AC316" s="98">
        <v>4</v>
      </c>
      <c r="AD316" s="98">
        <v>15</v>
      </c>
      <c r="AE316" s="98">
        <v>4</v>
      </c>
      <c r="AF316" s="98">
        <v>10</v>
      </c>
      <c r="AG316" s="98">
        <v>28</v>
      </c>
      <c r="AH316" s="98">
        <v>18</v>
      </c>
      <c r="AI316" s="98">
        <v>14</v>
      </c>
      <c r="AJ316" s="98">
        <v>15</v>
      </c>
      <c r="AK316" s="46">
        <f t="shared" si="124"/>
        <v>159</v>
      </c>
      <c r="AL316" s="54">
        <v>134.55000000000001</v>
      </c>
      <c r="AM316" s="114">
        <f t="shared" si="125"/>
        <v>437.55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>
        <v>0</v>
      </c>
      <c r="AT316" s="98">
        <v>1</v>
      </c>
      <c r="AU316" s="98">
        <v>0</v>
      </c>
      <c r="AV316" s="98">
        <v>0</v>
      </c>
      <c r="AW316" s="98">
        <v>1</v>
      </c>
      <c r="AX316" s="98">
        <v>1</v>
      </c>
      <c r="AY316" s="98">
        <v>3</v>
      </c>
      <c r="AZ316" s="46">
        <f t="shared" si="126"/>
        <v>7</v>
      </c>
      <c r="BA316" s="54">
        <v>1.99</v>
      </c>
      <c r="BB316" s="114">
        <f t="shared" si="127"/>
        <v>14.99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>
        <v>0</v>
      </c>
      <c r="BI316" s="98">
        <v>0</v>
      </c>
      <c r="BJ316" s="98">
        <v>0</v>
      </c>
      <c r="BK316" s="98">
        <v>0</v>
      </c>
      <c r="BL316" s="98">
        <v>0</v>
      </c>
      <c r="BM316" s="98">
        <v>0</v>
      </c>
      <c r="BN316" s="98">
        <v>0</v>
      </c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>
        <v>0</v>
      </c>
      <c r="BX316" s="98">
        <v>4</v>
      </c>
      <c r="BY316" s="98">
        <v>0</v>
      </c>
      <c r="BZ316" s="98">
        <v>0</v>
      </c>
      <c r="CA316" s="98">
        <v>0</v>
      </c>
      <c r="CB316" s="98">
        <v>0</v>
      </c>
      <c r="CC316" s="98">
        <v>0</v>
      </c>
      <c r="CD316" s="51">
        <f t="shared" si="130"/>
        <v>4</v>
      </c>
      <c r="CE316" s="54">
        <v>0</v>
      </c>
      <c r="CF316" s="114">
        <f t="shared" si="131"/>
        <v>8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17</v>
      </c>
      <c r="CK316" s="91">
        <f t="shared" si="114"/>
        <v>6</v>
      </c>
      <c r="CL316" s="91">
        <f t="shared" si="115"/>
        <v>19</v>
      </c>
      <c r="CM316" s="91">
        <f t="shared" si="116"/>
        <v>10</v>
      </c>
      <c r="CN316" s="91">
        <f t="shared" si="117"/>
        <v>11</v>
      </c>
      <c r="CO316" s="91">
        <f t="shared" si="118"/>
        <v>30</v>
      </c>
      <c r="CP316" s="91">
        <f t="shared" si="119"/>
        <v>22</v>
      </c>
      <c r="CQ316" s="91">
        <f t="shared" si="120"/>
        <v>19</v>
      </c>
      <c r="CR316" s="91">
        <f t="shared" si="121"/>
        <v>20</v>
      </c>
      <c r="CS316" s="52">
        <f t="shared" si="133"/>
        <v>177.49</v>
      </c>
      <c r="CT316" s="52">
        <f t="shared" si="134"/>
        <v>206</v>
      </c>
      <c r="CU316" s="53">
        <f t="shared" si="135"/>
        <v>1.1606287678179052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2</v>
      </c>
      <c r="M317" s="98">
        <v>1</v>
      </c>
      <c r="N317" s="98">
        <v>0</v>
      </c>
      <c r="O317" s="98">
        <v>3</v>
      </c>
      <c r="P317" s="98">
        <v>0</v>
      </c>
      <c r="Q317" s="98">
        <v>0</v>
      </c>
      <c r="R317" s="98">
        <v>3</v>
      </c>
      <c r="S317" s="98">
        <v>1</v>
      </c>
      <c r="T317" s="98">
        <v>5</v>
      </c>
      <c r="U317" s="98">
        <v>4</v>
      </c>
      <c r="V317" s="46">
        <f t="shared" si="122"/>
        <v>19</v>
      </c>
      <c r="W317" s="54">
        <v>9.75</v>
      </c>
      <c r="X317" s="114">
        <f t="shared" si="123"/>
        <v>47.75</v>
      </c>
      <c r="Y317" s="98">
        <v>4</v>
      </c>
      <c r="Z317" s="98">
        <v>3</v>
      </c>
      <c r="AA317" s="98">
        <v>6</v>
      </c>
      <c r="AB317" s="98">
        <v>7</v>
      </c>
      <c r="AC317" s="98">
        <v>0</v>
      </c>
      <c r="AD317" s="98">
        <v>43</v>
      </c>
      <c r="AE317" s="98">
        <v>9</v>
      </c>
      <c r="AF317" s="98">
        <v>5</v>
      </c>
      <c r="AG317" s="98">
        <v>10</v>
      </c>
      <c r="AH317" s="98">
        <v>7</v>
      </c>
      <c r="AI317" s="98">
        <v>3</v>
      </c>
      <c r="AJ317" s="98">
        <v>22</v>
      </c>
      <c r="AK317" s="46">
        <f t="shared" si="124"/>
        <v>119</v>
      </c>
      <c r="AL317" s="54">
        <v>105.3</v>
      </c>
      <c r="AM317" s="114">
        <f t="shared" si="125"/>
        <v>336.3</v>
      </c>
      <c r="AN317" s="98">
        <v>0</v>
      </c>
      <c r="AO317" s="98">
        <v>0</v>
      </c>
      <c r="AP317" s="98">
        <v>0</v>
      </c>
      <c r="AQ317" s="98">
        <v>1</v>
      </c>
      <c r="AR317" s="98">
        <v>0</v>
      </c>
      <c r="AS317" s="98">
        <v>0</v>
      </c>
      <c r="AT317" s="98">
        <v>0</v>
      </c>
      <c r="AU317" s="98">
        <v>0</v>
      </c>
      <c r="AV317" s="98">
        <v>0</v>
      </c>
      <c r="AW317" s="98">
        <v>0</v>
      </c>
      <c r="AX317" s="98">
        <v>0</v>
      </c>
      <c r="AY317" s="98">
        <v>0</v>
      </c>
      <c r="AZ317" s="46">
        <f t="shared" si="126"/>
        <v>1</v>
      </c>
      <c r="BA317" s="54">
        <v>1.99</v>
      </c>
      <c r="BB317" s="114">
        <f t="shared" si="127"/>
        <v>3.99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>
        <v>0</v>
      </c>
      <c r="BI317" s="98">
        <v>0</v>
      </c>
      <c r="BJ317" s="98">
        <v>0</v>
      </c>
      <c r="BK317" s="98">
        <v>0</v>
      </c>
      <c r="BL317" s="98">
        <v>0</v>
      </c>
      <c r="BM317" s="98">
        <v>0</v>
      </c>
      <c r="BN317" s="98">
        <v>0</v>
      </c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>
        <v>0</v>
      </c>
      <c r="BX317" s="98">
        <v>0</v>
      </c>
      <c r="BY317" s="98">
        <v>1</v>
      </c>
      <c r="BZ317" s="98">
        <v>1</v>
      </c>
      <c r="CA317" s="98">
        <v>1</v>
      </c>
      <c r="CB317" s="98">
        <v>0</v>
      </c>
      <c r="CC317" s="98">
        <v>0</v>
      </c>
      <c r="CD317" s="51">
        <f t="shared" si="130"/>
        <v>3</v>
      </c>
      <c r="CE317" s="54">
        <v>0</v>
      </c>
      <c r="CF317" s="114">
        <f t="shared" si="131"/>
        <v>6</v>
      </c>
      <c r="CG317" s="91">
        <f t="shared" si="132"/>
        <v>4</v>
      </c>
      <c r="CH317" s="91">
        <f t="shared" si="111"/>
        <v>3</v>
      </c>
      <c r="CI317" s="91">
        <f t="shared" si="112"/>
        <v>8</v>
      </c>
      <c r="CJ317" s="91">
        <f t="shared" si="113"/>
        <v>9</v>
      </c>
      <c r="CK317" s="91">
        <f t="shared" si="114"/>
        <v>0</v>
      </c>
      <c r="CL317" s="91">
        <f t="shared" si="115"/>
        <v>46</v>
      </c>
      <c r="CM317" s="91">
        <f t="shared" si="116"/>
        <v>9</v>
      </c>
      <c r="CN317" s="91">
        <f t="shared" si="117"/>
        <v>6</v>
      </c>
      <c r="CO317" s="91">
        <f t="shared" si="118"/>
        <v>14</v>
      </c>
      <c r="CP317" s="91">
        <f t="shared" si="119"/>
        <v>9</v>
      </c>
      <c r="CQ317" s="91">
        <f t="shared" si="120"/>
        <v>8</v>
      </c>
      <c r="CR317" s="91">
        <f t="shared" si="121"/>
        <v>26</v>
      </c>
      <c r="CS317" s="52">
        <f t="shared" si="133"/>
        <v>117.03999999999999</v>
      </c>
      <c r="CT317" s="52">
        <f t="shared" si="134"/>
        <v>142</v>
      </c>
      <c r="CU317" s="53">
        <f t="shared" si="135"/>
        <v>1.2132604237867397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12</v>
      </c>
      <c r="N318" s="98">
        <v>7</v>
      </c>
      <c r="O318" s="98">
        <v>11</v>
      </c>
      <c r="P318" s="98">
        <v>13</v>
      </c>
      <c r="Q318" s="98">
        <v>24</v>
      </c>
      <c r="R318" s="98">
        <v>49</v>
      </c>
      <c r="S318" s="98">
        <v>116</v>
      </c>
      <c r="T318" s="98">
        <v>70</v>
      </c>
      <c r="U318" s="98">
        <v>20</v>
      </c>
      <c r="V318" s="46">
        <f t="shared" si="122"/>
        <v>350</v>
      </c>
      <c r="W318" s="54">
        <v>95.55</v>
      </c>
      <c r="X318" s="114">
        <f t="shared" si="123"/>
        <v>774.55</v>
      </c>
      <c r="Y318" s="98">
        <v>9</v>
      </c>
      <c r="Z318" s="98">
        <v>4</v>
      </c>
      <c r="AA318" s="98">
        <v>3</v>
      </c>
      <c r="AB318" s="98">
        <v>3</v>
      </c>
      <c r="AC318" s="98">
        <v>3</v>
      </c>
      <c r="AD318" s="98">
        <v>6</v>
      </c>
      <c r="AE318" s="98">
        <v>2</v>
      </c>
      <c r="AF318" s="98">
        <v>0</v>
      </c>
      <c r="AG318" s="98">
        <v>11</v>
      </c>
      <c r="AH318" s="98">
        <v>9</v>
      </c>
      <c r="AI318" s="98">
        <v>10</v>
      </c>
      <c r="AJ318" s="98">
        <v>2</v>
      </c>
      <c r="AK318" s="46">
        <f t="shared" si="124"/>
        <v>62</v>
      </c>
      <c r="AL318" s="54">
        <v>44.849999999999994</v>
      </c>
      <c r="AM318" s="114">
        <f t="shared" si="125"/>
        <v>155.85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>
        <v>0</v>
      </c>
      <c r="AT318" s="98">
        <v>0</v>
      </c>
      <c r="AU318" s="98">
        <v>0</v>
      </c>
      <c r="AV318" s="98">
        <v>0</v>
      </c>
      <c r="AW318" s="98">
        <v>0</v>
      </c>
      <c r="AX318" s="98">
        <v>0</v>
      </c>
      <c r="AY318" s="98">
        <v>0</v>
      </c>
      <c r="AZ318" s="46">
        <f t="shared" si="126"/>
        <v>0</v>
      </c>
      <c r="BA318" s="54">
        <v>0</v>
      </c>
      <c r="BB318" s="114">
        <f t="shared" si="127"/>
        <v>0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>
        <v>0</v>
      </c>
      <c r="BI318" s="98">
        <v>0</v>
      </c>
      <c r="BJ318" s="98">
        <v>0</v>
      </c>
      <c r="BK318" s="98">
        <v>1</v>
      </c>
      <c r="BL318" s="98">
        <v>0</v>
      </c>
      <c r="BM318" s="98">
        <v>0</v>
      </c>
      <c r="BN318" s="98">
        <v>0</v>
      </c>
      <c r="BO318" s="51">
        <f t="shared" si="128"/>
        <v>1</v>
      </c>
      <c r="BP318" s="54">
        <v>0</v>
      </c>
      <c r="BQ318" s="114">
        <f t="shared" si="129"/>
        <v>2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>
        <v>2</v>
      </c>
      <c r="BX318" s="98">
        <v>0</v>
      </c>
      <c r="BY318" s="98">
        <v>2</v>
      </c>
      <c r="BZ318" s="98">
        <v>0</v>
      </c>
      <c r="CA318" s="98">
        <v>0</v>
      </c>
      <c r="CB318" s="98">
        <v>0</v>
      </c>
      <c r="CC318" s="98">
        <v>0</v>
      </c>
      <c r="CD318" s="51">
        <f t="shared" si="130"/>
        <v>5</v>
      </c>
      <c r="CE318" s="54">
        <v>2</v>
      </c>
      <c r="CF318" s="114">
        <f t="shared" si="131"/>
        <v>11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15</v>
      </c>
      <c r="CK318" s="91">
        <f t="shared" si="114"/>
        <v>10</v>
      </c>
      <c r="CL318" s="91">
        <f t="shared" si="115"/>
        <v>19</v>
      </c>
      <c r="CM318" s="91">
        <f t="shared" si="116"/>
        <v>15</v>
      </c>
      <c r="CN318" s="91">
        <f t="shared" si="117"/>
        <v>26</v>
      </c>
      <c r="CO318" s="91">
        <f t="shared" si="118"/>
        <v>61</v>
      </c>
      <c r="CP318" s="91">
        <f t="shared" si="119"/>
        <v>125</v>
      </c>
      <c r="CQ318" s="91">
        <f t="shared" si="120"/>
        <v>80</v>
      </c>
      <c r="CR318" s="91">
        <f t="shared" si="121"/>
        <v>22</v>
      </c>
      <c r="CS318" s="52">
        <f t="shared" si="133"/>
        <v>142.39999999999998</v>
      </c>
      <c r="CT318" s="52">
        <f t="shared" si="134"/>
        <v>418</v>
      </c>
      <c r="CU318" s="53">
        <f t="shared" si="135"/>
        <v>2.9353932584269669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>
        <v>0</v>
      </c>
      <c r="P319" s="98">
        <v>0</v>
      </c>
      <c r="Q319" s="98">
        <v>0</v>
      </c>
      <c r="R319" s="98">
        <v>0</v>
      </c>
      <c r="S319" s="98">
        <v>0</v>
      </c>
      <c r="T319" s="98">
        <v>0</v>
      </c>
      <c r="U319" s="98">
        <v>0</v>
      </c>
      <c r="V319" s="46">
        <f t="shared" si="122"/>
        <v>77</v>
      </c>
      <c r="W319" s="54">
        <v>150.14999999999998</v>
      </c>
      <c r="X319" s="114">
        <f t="shared" si="123"/>
        <v>273.14999999999998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>
        <v>0</v>
      </c>
      <c r="AE319" s="98">
        <v>29</v>
      </c>
      <c r="AF319" s="98">
        <v>0</v>
      </c>
      <c r="AG319" s="98">
        <v>0</v>
      </c>
      <c r="AH319" s="98">
        <v>39</v>
      </c>
      <c r="AI319" s="98">
        <v>21</v>
      </c>
      <c r="AJ319" s="98">
        <v>0</v>
      </c>
      <c r="AK319" s="46">
        <f t="shared" si="124"/>
        <v>126</v>
      </c>
      <c r="AL319" s="54">
        <v>72.150000000000006</v>
      </c>
      <c r="AM319" s="114">
        <f t="shared" si="125"/>
        <v>296.14999999999998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>
        <v>0</v>
      </c>
      <c r="AT319" s="98">
        <v>0</v>
      </c>
      <c r="AU319" s="98">
        <v>0</v>
      </c>
      <c r="AV319" s="98">
        <v>0</v>
      </c>
      <c r="AW319" s="98">
        <v>0</v>
      </c>
      <c r="AX319" s="98">
        <v>0</v>
      </c>
      <c r="AY319" s="98">
        <v>0</v>
      </c>
      <c r="AZ319" s="46">
        <f t="shared" si="126"/>
        <v>2</v>
      </c>
      <c r="BA319" s="54">
        <v>3.98</v>
      </c>
      <c r="BB319" s="114">
        <f t="shared" si="127"/>
        <v>5.98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>
        <v>0</v>
      </c>
      <c r="BI319" s="98">
        <v>0</v>
      </c>
      <c r="BJ319" s="98">
        <v>0</v>
      </c>
      <c r="BK319" s="98">
        <v>0</v>
      </c>
      <c r="BL319" s="98">
        <v>0</v>
      </c>
      <c r="BM319" s="98">
        <v>0</v>
      </c>
      <c r="BN319" s="98">
        <v>0</v>
      </c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>
        <v>0</v>
      </c>
      <c r="BX319" s="98">
        <v>0</v>
      </c>
      <c r="BY319" s="98">
        <v>0</v>
      </c>
      <c r="BZ319" s="98">
        <v>0</v>
      </c>
      <c r="CA319" s="98">
        <v>0</v>
      </c>
      <c r="CB319" s="98">
        <v>0</v>
      </c>
      <c r="CC319" s="98">
        <v>0</v>
      </c>
      <c r="CD319" s="51">
        <f t="shared" si="130"/>
        <v>19</v>
      </c>
      <c r="CE319" s="54">
        <v>38</v>
      </c>
      <c r="CF319" s="114">
        <f t="shared" si="131"/>
        <v>71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29</v>
      </c>
      <c r="CN319" s="91">
        <f t="shared" si="117"/>
        <v>0</v>
      </c>
      <c r="CO319" s="91">
        <f t="shared" si="118"/>
        <v>0</v>
      </c>
      <c r="CP319" s="91">
        <f t="shared" si="119"/>
        <v>39</v>
      </c>
      <c r="CQ319" s="91">
        <f t="shared" si="120"/>
        <v>21</v>
      </c>
      <c r="CR319" s="91">
        <f t="shared" si="121"/>
        <v>0</v>
      </c>
      <c r="CS319" s="52">
        <f t="shared" si="133"/>
        <v>264.27999999999997</v>
      </c>
      <c r="CT319" s="52">
        <f t="shared" si="134"/>
        <v>224</v>
      </c>
      <c r="CU319" s="53">
        <f t="shared" si="135"/>
        <v>0.84758589374905413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20</v>
      </c>
      <c r="O320" s="98">
        <v>10</v>
      </c>
      <c r="P320" s="98">
        <v>11</v>
      </c>
      <c r="Q320" s="98">
        <v>8</v>
      </c>
      <c r="R320" s="98">
        <v>17</v>
      </c>
      <c r="S320" s="98">
        <v>6</v>
      </c>
      <c r="T320" s="98">
        <v>5</v>
      </c>
      <c r="U320" s="98">
        <v>0</v>
      </c>
      <c r="V320" s="46">
        <f t="shared" si="122"/>
        <v>106</v>
      </c>
      <c r="W320" s="54">
        <v>115.05</v>
      </c>
      <c r="X320" s="114">
        <f t="shared" si="123"/>
        <v>318.05</v>
      </c>
      <c r="Y320" s="98">
        <v>2</v>
      </c>
      <c r="Z320" s="98">
        <v>0</v>
      </c>
      <c r="AA320" s="98">
        <v>1</v>
      </c>
      <c r="AB320" s="98">
        <v>0</v>
      </c>
      <c r="AC320" s="98">
        <v>2</v>
      </c>
      <c r="AD320" s="98">
        <v>5</v>
      </c>
      <c r="AE320" s="98">
        <v>3</v>
      </c>
      <c r="AF320" s="98">
        <v>2</v>
      </c>
      <c r="AG320" s="98">
        <v>0</v>
      </c>
      <c r="AH320" s="98">
        <v>0</v>
      </c>
      <c r="AI320" s="98">
        <v>9</v>
      </c>
      <c r="AJ320" s="98">
        <v>6</v>
      </c>
      <c r="AK320" s="46">
        <f t="shared" si="124"/>
        <v>30</v>
      </c>
      <c r="AL320" s="54">
        <v>19.5</v>
      </c>
      <c r="AM320" s="114">
        <f t="shared" si="125"/>
        <v>77.5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>
        <v>0</v>
      </c>
      <c r="AT320" s="98">
        <v>0</v>
      </c>
      <c r="AU320" s="98">
        <v>1</v>
      </c>
      <c r="AV320" s="98">
        <v>1</v>
      </c>
      <c r="AW320" s="98">
        <v>0</v>
      </c>
      <c r="AX320" s="98">
        <v>0</v>
      </c>
      <c r="AY320" s="98">
        <v>0</v>
      </c>
      <c r="AZ320" s="46">
        <f t="shared" si="126"/>
        <v>2</v>
      </c>
      <c r="BA320" s="54">
        <v>0</v>
      </c>
      <c r="BB320" s="114">
        <f t="shared" si="127"/>
        <v>4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>
        <v>0</v>
      </c>
      <c r="BI320" s="98">
        <v>0</v>
      </c>
      <c r="BJ320" s="98">
        <v>0</v>
      </c>
      <c r="BK320" s="98">
        <v>0</v>
      </c>
      <c r="BL320" s="98">
        <v>0</v>
      </c>
      <c r="BM320" s="98">
        <v>0</v>
      </c>
      <c r="BN320" s="98">
        <v>0</v>
      </c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>
        <v>0</v>
      </c>
      <c r="BX320" s="98">
        <v>0</v>
      </c>
      <c r="BY320" s="98">
        <v>0</v>
      </c>
      <c r="BZ320" s="98">
        <v>0</v>
      </c>
      <c r="CA320" s="98">
        <v>0</v>
      </c>
      <c r="CB320" s="98">
        <v>0</v>
      </c>
      <c r="CC320" s="98">
        <v>0</v>
      </c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22</v>
      </c>
      <c r="CL320" s="91">
        <f t="shared" si="115"/>
        <v>15</v>
      </c>
      <c r="CM320" s="91">
        <f t="shared" si="116"/>
        <v>14</v>
      </c>
      <c r="CN320" s="91">
        <f t="shared" si="117"/>
        <v>11</v>
      </c>
      <c r="CO320" s="91">
        <f t="shared" si="118"/>
        <v>18</v>
      </c>
      <c r="CP320" s="91">
        <f t="shared" si="119"/>
        <v>6</v>
      </c>
      <c r="CQ320" s="91">
        <f t="shared" si="120"/>
        <v>14</v>
      </c>
      <c r="CR320" s="91">
        <f t="shared" si="121"/>
        <v>6</v>
      </c>
      <c r="CS320" s="52">
        <f t="shared" si="133"/>
        <v>134.55000000000001</v>
      </c>
      <c r="CT320" s="52">
        <f t="shared" si="134"/>
        <v>138</v>
      </c>
      <c r="CU320" s="53">
        <f t="shared" si="135"/>
        <v>1.0256410256410255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>
        <v>5</v>
      </c>
      <c r="P321" s="98">
        <v>2</v>
      </c>
      <c r="Q321" s="98">
        <v>2</v>
      </c>
      <c r="R321" s="98">
        <v>0</v>
      </c>
      <c r="S321" s="98">
        <v>1</v>
      </c>
      <c r="T321" s="98">
        <v>4</v>
      </c>
      <c r="U321" s="98">
        <v>0</v>
      </c>
      <c r="V321" s="46">
        <f t="shared" si="122"/>
        <v>17</v>
      </c>
      <c r="W321" s="54">
        <v>15.6</v>
      </c>
      <c r="X321" s="114">
        <f t="shared" si="123"/>
        <v>49.6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>
        <v>2</v>
      </c>
      <c r="AE321" s="98">
        <v>0</v>
      </c>
      <c r="AF321" s="98">
        <v>1</v>
      </c>
      <c r="AG321" s="98">
        <v>1</v>
      </c>
      <c r="AH321" s="98">
        <v>2</v>
      </c>
      <c r="AI321" s="98">
        <v>5</v>
      </c>
      <c r="AJ321" s="98">
        <v>0</v>
      </c>
      <c r="AK321" s="46">
        <f t="shared" si="124"/>
        <v>12</v>
      </c>
      <c r="AL321" s="54">
        <v>5.85</v>
      </c>
      <c r="AM321" s="114">
        <f t="shared" si="125"/>
        <v>28.85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>
        <v>0</v>
      </c>
      <c r="AT321" s="98">
        <v>0</v>
      </c>
      <c r="AU321" s="98">
        <v>0</v>
      </c>
      <c r="AV321" s="98">
        <v>0</v>
      </c>
      <c r="AW321" s="98">
        <v>0</v>
      </c>
      <c r="AX321" s="98">
        <v>0</v>
      </c>
      <c r="AY321" s="98">
        <v>0</v>
      </c>
      <c r="AZ321" s="46">
        <f t="shared" si="126"/>
        <v>0</v>
      </c>
      <c r="BA321" s="54">
        <v>0</v>
      </c>
      <c r="BB321" s="114">
        <f t="shared" si="127"/>
        <v>0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>
        <v>0</v>
      </c>
      <c r="BI321" s="98">
        <v>0</v>
      </c>
      <c r="BJ321" s="98">
        <v>0</v>
      </c>
      <c r="BK321" s="98">
        <v>0</v>
      </c>
      <c r="BL321" s="98">
        <v>0</v>
      </c>
      <c r="BM321" s="98">
        <v>0</v>
      </c>
      <c r="BN321" s="98">
        <v>0</v>
      </c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>
        <v>0</v>
      </c>
      <c r="BX321" s="98">
        <v>0</v>
      </c>
      <c r="BY321" s="98">
        <v>0</v>
      </c>
      <c r="BZ321" s="98">
        <v>0</v>
      </c>
      <c r="CA321" s="98">
        <v>0</v>
      </c>
      <c r="CB321" s="98">
        <v>0</v>
      </c>
      <c r="CC321" s="98">
        <v>0</v>
      </c>
      <c r="CD321" s="51">
        <f t="shared" si="130"/>
        <v>0</v>
      </c>
      <c r="CE321" s="54">
        <v>0</v>
      </c>
      <c r="CF321" s="114">
        <f t="shared" si="131"/>
        <v>0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7</v>
      </c>
      <c r="CM321" s="91">
        <f t="shared" si="116"/>
        <v>2</v>
      </c>
      <c r="CN321" s="91">
        <f t="shared" si="117"/>
        <v>3</v>
      </c>
      <c r="CO321" s="91">
        <f t="shared" si="118"/>
        <v>1</v>
      </c>
      <c r="CP321" s="91">
        <f t="shared" si="119"/>
        <v>3</v>
      </c>
      <c r="CQ321" s="91">
        <f t="shared" si="120"/>
        <v>9</v>
      </c>
      <c r="CR321" s="91">
        <f t="shared" si="121"/>
        <v>0</v>
      </c>
      <c r="CS321" s="52">
        <f t="shared" si="133"/>
        <v>21.45</v>
      </c>
      <c r="CT321" s="52">
        <f t="shared" si="134"/>
        <v>29</v>
      </c>
      <c r="CU321" s="53">
        <f t="shared" si="135"/>
        <v>1.3519813519813519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>
        <v>0</v>
      </c>
      <c r="P322" s="98">
        <v>0</v>
      </c>
      <c r="Q322" s="98">
        <v>1</v>
      </c>
      <c r="R322" s="98">
        <v>0</v>
      </c>
      <c r="S322" s="98">
        <v>0</v>
      </c>
      <c r="T322" s="98">
        <v>0</v>
      </c>
      <c r="U322" s="98">
        <v>0</v>
      </c>
      <c r="V322" s="46">
        <f t="shared" si="122"/>
        <v>1</v>
      </c>
      <c r="W322" s="54">
        <v>0</v>
      </c>
      <c r="X322" s="114">
        <f t="shared" si="123"/>
        <v>2</v>
      </c>
      <c r="Y322" s="98">
        <v>0</v>
      </c>
      <c r="Z322" s="98">
        <v>0</v>
      </c>
      <c r="AA322" s="98">
        <v>0</v>
      </c>
      <c r="AB322" s="98">
        <v>1</v>
      </c>
      <c r="AC322" s="98">
        <v>13</v>
      </c>
      <c r="AD322" s="98">
        <v>0</v>
      </c>
      <c r="AE322" s="98">
        <v>3</v>
      </c>
      <c r="AF322" s="98">
        <v>3</v>
      </c>
      <c r="AG322" s="98">
        <v>8</v>
      </c>
      <c r="AH322" s="98">
        <v>1</v>
      </c>
      <c r="AI322" s="98">
        <v>0</v>
      </c>
      <c r="AJ322" s="98">
        <v>3</v>
      </c>
      <c r="AK322" s="46">
        <f t="shared" si="124"/>
        <v>32</v>
      </c>
      <c r="AL322" s="54">
        <v>27.299999999999997</v>
      </c>
      <c r="AM322" s="114">
        <f t="shared" si="125"/>
        <v>91.3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>
        <v>0</v>
      </c>
      <c r="AT322" s="98">
        <v>0</v>
      </c>
      <c r="AU322" s="98">
        <v>0</v>
      </c>
      <c r="AV322" s="98">
        <v>0</v>
      </c>
      <c r="AW322" s="98">
        <v>0</v>
      </c>
      <c r="AX322" s="98">
        <v>0</v>
      </c>
      <c r="AY322" s="98">
        <v>0</v>
      </c>
      <c r="AZ322" s="46">
        <f t="shared" si="126"/>
        <v>0</v>
      </c>
      <c r="BA322" s="54">
        <v>0</v>
      </c>
      <c r="BB322" s="114">
        <f t="shared" si="127"/>
        <v>0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>
        <v>1</v>
      </c>
      <c r="BI322" s="98">
        <v>0</v>
      </c>
      <c r="BJ322" s="98">
        <v>0</v>
      </c>
      <c r="BK322" s="98">
        <v>0</v>
      </c>
      <c r="BL322" s="98">
        <v>0</v>
      </c>
      <c r="BM322" s="98">
        <v>0</v>
      </c>
      <c r="BN322" s="98">
        <v>0</v>
      </c>
      <c r="BO322" s="51">
        <f t="shared" si="128"/>
        <v>1</v>
      </c>
      <c r="BP322" s="54">
        <v>0</v>
      </c>
      <c r="BQ322" s="114">
        <f t="shared" si="129"/>
        <v>2</v>
      </c>
      <c r="BR322" s="98">
        <v>0</v>
      </c>
      <c r="BS322" s="98">
        <v>6</v>
      </c>
      <c r="BT322" s="98">
        <v>0</v>
      </c>
      <c r="BU322" s="98">
        <v>0</v>
      </c>
      <c r="BV322" s="98">
        <v>3</v>
      </c>
      <c r="BW322" s="98">
        <v>0</v>
      </c>
      <c r="BX322" s="98">
        <v>2</v>
      </c>
      <c r="BY322" s="98">
        <v>5</v>
      </c>
      <c r="BZ322" s="98">
        <v>8</v>
      </c>
      <c r="CA322" s="98">
        <v>0</v>
      </c>
      <c r="CB322" s="98">
        <v>0</v>
      </c>
      <c r="CC322" s="98">
        <v>0</v>
      </c>
      <c r="CD322" s="51">
        <f t="shared" si="130"/>
        <v>24</v>
      </c>
      <c r="CE322" s="54">
        <v>18</v>
      </c>
      <c r="CF322" s="114">
        <f t="shared" si="131"/>
        <v>60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1</v>
      </c>
      <c r="CK322" s="91">
        <f t="shared" si="114"/>
        <v>16</v>
      </c>
      <c r="CL322" s="91">
        <f t="shared" si="115"/>
        <v>1</v>
      </c>
      <c r="CM322" s="91">
        <f t="shared" si="116"/>
        <v>5</v>
      </c>
      <c r="CN322" s="91">
        <f t="shared" si="117"/>
        <v>9</v>
      </c>
      <c r="CO322" s="91">
        <f t="shared" si="118"/>
        <v>16</v>
      </c>
      <c r="CP322" s="91">
        <f t="shared" si="119"/>
        <v>1</v>
      </c>
      <c r="CQ322" s="91">
        <f t="shared" si="120"/>
        <v>0</v>
      </c>
      <c r="CR322" s="91">
        <f t="shared" si="121"/>
        <v>3</v>
      </c>
      <c r="CS322" s="52">
        <f t="shared" si="133"/>
        <v>45.3</v>
      </c>
      <c r="CT322" s="52">
        <f t="shared" si="134"/>
        <v>58</v>
      </c>
      <c r="CU322" s="53">
        <f t="shared" si="135"/>
        <v>1.2803532008830023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8</v>
      </c>
      <c r="N323" s="98">
        <v>6</v>
      </c>
      <c r="O323" s="98">
        <v>5</v>
      </c>
      <c r="P323" s="98">
        <v>0</v>
      </c>
      <c r="Q323" s="98">
        <v>4</v>
      </c>
      <c r="R323" s="98">
        <v>5</v>
      </c>
      <c r="S323" s="98">
        <v>8</v>
      </c>
      <c r="T323" s="98">
        <v>0</v>
      </c>
      <c r="U323" s="98">
        <v>2</v>
      </c>
      <c r="V323" s="46">
        <f t="shared" si="122"/>
        <v>54</v>
      </c>
      <c r="W323" s="54">
        <v>68.25</v>
      </c>
      <c r="X323" s="114">
        <f t="shared" si="123"/>
        <v>166.25</v>
      </c>
      <c r="Y323" s="98">
        <v>23</v>
      </c>
      <c r="Z323" s="98">
        <v>20</v>
      </c>
      <c r="AA323" s="98">
        <v>22</v>
      </c>
      <c r="AB323" s="98">
        <v>42</v>
      </c>
      <c r="AC323" s="98">
        <v>16</v>
      </c>
      <c r="AD323" s="98">
        <v>20</v>
      </c>
      <c r="AE323" s="98">
        <v>15</v>
      </c>
      <c r="AF323" s="98">
        <v>33</v>
      </c>
      <c r="AG323" s="98">
        <v>23</v>
      </c>
      <c r="AH323" s="98">
        <v>41</v>
      </c>
      <c r="AI323" s="98">
        <v>35</v>
      </c>
      <c r="AJ323" s="98">
        <v>36</v>
      </c>
      <c r="AK323" s="46">
        <f t="shared" si="124"/>
        <v>326</v>
      </c>
      <c r="AL323" s="54">
        <v>278.85000000000002</v>
      </c>
      <c r="AM323" s="114">
        <f t="shared" si="125"/>
        <v>887.85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>
        <v>0</v>
      </c>
      <c r="AT323" s="98">
        <v>0</v>
      </c>
      <c r="AU323" s="98">
        <v>0</v>
      </c>
      <c r="AV323" s="98">
        <v>1</v>
      </c>
      <c r="AW323" s="98">
        <v>0</v>
      </c>
      <c r="AX323" s="98">
        <v>1</v>
      </c>
      <c r="AY323" s="98">
        <v>2</v>
      </c>
      <c r="AZ323" s="46">
        <f t="shared" si="126"/>
        <v>5</v>
      </c>
      <c r="BA323" s="54">
        <v>1.99</v>
      </c>
      <c r="BB323" s="114">
        <f t="shared" si="127"/>
        <v>11.99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>
        <v>0</v>
      </c>
      <c r="BI323" s="98">
        <v>0</v>
      </c>
      <c r="BJ323" s="98">
        <v>0</v>
      </c>
      <c r="BK323" s="98">
        <v>0</v>
      </c>
      <c r="BL323" s="98">
        <v>0</v>
      </c>
      <c r="BM323" s="98">
        <v>0</v>
      </c>
      <c r="BN323" s="98">
        <v>0</v>
      </c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>
        <v>0</v>
      </c>
      <c r="BX323" s="98">
        <v>0</v>
      </c>
      <c r="BY323" s="98">
        <v>0</v>
      </c>
      <c r="BZ323" s="98">
        <v>0</v>
      </c>
      <c r="CA323" s="98">
        <v>0</v>
      </c>
      <c r="CB323" s="98">
        <v>0</v>
      </c>
      <c r="CC323" s="98">
        <v>0</v>
      </c>
      <c r="CD323" s="51">
        <f t="shared" si="130"/>
        <v>2</v>
      </c>
      <c r="CE323" s="54">
        <v>4</v>
      </c>
      <c r="CF323" s="114">
        <f t="shared" si="131"/>
        <v>6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50</v>
      </c>
      <c r="CK323" s="91">
        <f t="shared" si="114"/>
        <v>22</v>
      </c>
      <c r="CL323" s="91">
        <f t="shared" si="115"/>
        <v>25</v>
      </c>
      <c r="CM323" s="91">
        <f t="shared" si="116"/>
        <v>15</v>
      </c>
      <c r="CN323" s="91">
        <f t="shared" si="117"/>
        <v>37</v>
      </c>
      <c r="CO323" s="91">
        <f t="shared" si="118"/>
        <v>29</v>
      </c>
      <c r="CP323" s="91">
        <f t="shared" si="119"/>
        <v>49</v>
      </c>
      <c r="CQ323" s="91">
        <f t="shared" si="120"/>
        <v>36</v>
      </c>
      <c r="CR323" s="91">
        <f t="shared" si="121"/>
        <v>40</v>
      </c>
      <c r="CS323" s="52">
        <f t="shared" si="133"/>
        <v>353.09000000000003</v>
      </c>
      <c r="CT323" s="52">
        <f t="shared" si="134"/>
        <v>387</v>
      </c>
      <c r="CU323" s="53">
        <f t="shared" si="135"/>
        <v>1.096037837378572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>
        <v>0</v>
      </c>
      <c r="P324" s="98">
        <v>0</v>
      </c>
      <c r="Q324" s="98">
        <v>0</v>
      </c>
      <c r="R324" s="98">
        <v>0</v>
      </c>
      <c r="S324" s="98">
        <v>0</v>
      </c>
      <c r="T324" s="98">
        <v>1</v>
      </c>
      <c r="U324" s="98">
        <v>0</v>
      </c>
      <c r="V324" s="46">
        <f t="shared" si="122"/>
        <v>19</v>
      </c>
      <c r="W324" s="54">
        <v>35.099999999999994</v>
      </c>
      <c r="X324" s="114">
        <f t="shared" si="123"/>
        <v>73.099999999999994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>
        <v>18</v>
      </c>
      <c r="AE324" s="98">
        <v>2</v>
      </c>
      <c r="AF324" s="98">
        <v>25</v>
      </c>
      <c r="AG324" s="98">
        <v>10</v>
      </c>
      <c r="AH324" s="98">
        <v>0</v>
      </c>
      <c r="AI324" s="98">
        <v>1</v>
      </c>
      <c r="AJ324" s="98">
        <v>0</v>
      </c>
      <c r="AK324" s="46">
        <f t="shared" si="124"/>
        <v>71</v>
      </c>
      <c r="AL324" s="54">
        <v>64.349999999999994</v>
      </c>
      <c r="AM324" s="114">
        <f t="shared" si="125"/>
        <v>205.35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>
        <v>0</v>
      </c>
      <c r="AT324" s="98">
        <v>0</v>
      </c>
      <c r="AU324" s="98">
        <v>0</v>
      </c>
      <c r="AV324" s="98">
        <v>0</v>
      </c>
      <c r="AW324" s="98">
        <v>0</v>
      </c>
      <c r="AX324" s="98">
        <v>0</v>
      </c>
      <c r="AY324" s="98">
        <v>0</v>
      </c>
      <c r="AZ324" s="46">
        <f t="shared" si="126"/>
        <v>0</v>
      </c>
      <c r="BA324" s="54">
        <v>0</v>
      </c>
      <c r="BB324" s="114">
        <f t="shared" si="127"/>
        <v>0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>
        <v>0</v>
      </c>
      <c r="BI324" s="98">
        <v>0</v>
      </c>
      <c r="BJ324" s="98">
        <v>0</v>
      </c>
      <c r="BK324" s="98">
        <v>0</v>
      </c>
      <c r="BL324" s="98">
        <v>0</v>
      </c>
      <c r="BM324" s="98">
        <v>0</v>
      </c>
      <c r="BN324" s="98">
        <v>0</v>
      </c>
      <c r="BO324" s="51">
        <f t="shared" si="128"/>
        <v>0</v>
      </c>
      <c r="BP324" s="54">
        <v>0</v>
      </c>
      <c r="BQ324" s="114">
        <f t="shared" si="129"/>
        <v>0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>
        <v>0</v>
      </c>
      <c r="BX324" s="98">
        <v>0</v>
      </c>
      <c r="BY324" s="98">
        <v>0</v>
      </c>
      <c r="BZ324" s="98">
        <v>0</v>
      </c>
      <c r="CA324" s="98">
        <v>0</v>
      </c>
      <c r="CB324" s="98">
        <v>0</v>
      </c>
      <c r="CC324" s="98">
        <v>0</v>
      </c>
      <c r="CD324" s="51">
        <f t="shared" si="130"/>
        <v>2</v>
      </c>
      <c r="CE324" s="54">
        <v>4</v>
      </c>
      <c r="CF324" s="114">
        <f t="shared" si="131"/>
        <v>8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18</v>
      </c>
      <c r="CM324" s="91">
        <f t="shared" si="116"/>
        <v>2</v>
      </c>
      <c r="CN324" s="91">
        <f t="shared" si="117"/>
        <v>25</v>
      </c>
      <c r="CO324" s="91">
        <f t="shared" si="118"/>
        <v>10</v>
      </c>
      <c r="CP324" s="91">
        <f t="shared" si="119"/>
        <v>0</v>
      </c>
      <c r="CQ324" s="91">
        <f t="shared" si="120"/>
        <v>2</v>
      </c>
      <c r="CR324" s="91">
        <f t="shared" si="121"/>
        <v>0</v>
      </c>
      <c r="CS324" s="52">
        <f t="shared" si="133"/>
        <v>103.44999999999999</v>
      </c>
      <c r="CT324" s="52">
        <f t="shared" si="134"/>
        <v>92</v>
      </c>
      <c r="CU324" s="53">
        <f t="shared" si="135"/>
        <v>0.8893185113581441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>
        <v>0</v>
      </c>
      <c r="P325" s="98">
        <v>0</v>
      </c>
      <c r="Q325" s="98">
        <v>2</v>
      </c>
      <c r="R325" s="98">
        <v>0</v>
      </c>
      <c r="S325" s="98">
        <v>0</v>
      </c>
      <c r="T325" s="98">
        <v>7</v>
      </c>
      <c r="U325" s="98">
        <v>4</v>
      </c>
      <c r="V325" s="46">
        <f t="shared" si="122"/>
        <v>13</v>
      </c>
      <c r="W325" s="54">
        <v>0</v>
      </c>
      <c r="X325" s="114">
        <f t="shared" si="123"/>
        <v>26</v>
      </c>
      <c r="Y325" s="98">
        <v>15</v>
      </c>
      <c r="Z325" s="98">
        <v>3</v>
      </c>
      <c r="AA325" s="98">
        <v>12</v>
      </c>
      <c r="AB325" s="98">
        <v>9</v>
      </c>
      <c r="AC325" s="98">
        <v>3</v>
      </c>
      <c r="AD325" s="98">
        <v>3</v>
      </c>
      <c r="AE325" s="98">
        <v>6</v>
      </c>
      <c r="AF325" s="98">
        <v>18</v>
      </c>
      <c r="AG325" s="98">
        <v>17</v>
      </c>
      <c r="AH325" s="98">
        <v>19</v>
      </c>
      <c r="AI325" s="98">
        <v>7</v>
      </c>
      <c r="AJ325" s="98">
        <v>11</v>
      </c>
      <c r="AK325" s="46">
        <f t="shared" si="124"/>
        <v>123</v>
      </c>
      <c r="AL325" s="54">
        <v>93.6</v>
      </c>
      <c r="AM325" s="114">
        <f t="shared" si="125"/>
        <v>321.60000000000002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>
        <v>0</v>
      </c>
      <c r="AT325" s="98">
        <v>0</v>
      </c>
      <c r="AU325" s="98">
        <v>0</v>
      </c>
      <c r="AV325" s="98">
        <v>0</v>
      </c>
      <c r="AW325" s="98">
        <v>0</v>
      </c>
      <c r="AX325" s="98">
        <v>0</v>
      </c>
      <c r="AY325" s="98">
        <v>0</v>
      </c>
      <c r="AZ325" s="46">
        <f t="shared" si="126"/>
        <v>0</v>
      </c>
      <c r="BA325" s="54">
        <v>0</v>
      </c>
      <c r="BB325" s="114">
        <f t="shared" si="127"/>
        <v>0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>
        <v>0</v>
      </c>
      <c r="BI325" s="98">
        <v>0</v>
      </c>
      <c r="BJ325" s="98">
        <v>0</v>
      </c>
      <c r="BK325" s="98">
        <v>0</v>
      </c>
      <c r="BL325" s="98">
        <v>0</v>
      </c>
      <c r="BM325" s="98">
        <v>0</v>
      </c>
      <c r="BN325" s="98">
        <v>0</v>
      </c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>
        <v>0</v>
      </c>
      <c r="BX325" s="98">
        <v>0</v>
      </c>
      <c r="BY325" s="98">
        <v>0</v>
      </c>
      <c r="BZ325" s="98">
        <v>0</v>
      </c>
      <c r="CA325" s="98">
        <v>0</v>
      </c>
      <c r="CB325" s="98">
        <v>0</v>
      </c>
      <c r="CC325" s="98">
        <v>0</v>
      </c>
      <c r="CD325" s="51">
        <f t="shared" si="130"/>
        <v>0</v>
      </c>
      <c r="CE325" s="54">
        <v>0</v>
      </c>
      <c r="CF325" s="114">
        <f t="shared" si="131"/>
        <v>0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3</v>
      </c>
      <c r="CL325" s="91">
        <f t="shared" si="115"/>
        <v>3</v>
      </c>
      <c r="CM325" s="91">
        <f t="shared" si="116"/>
        <v>6</v>
      </c>
      <c r="CN325" s="91">
        <f t="shared" si="117"/>
        <v>20</v>
      </c>
      <c r="CO325" s="91">
        <f t="shared" si="118"/>
        <v>17</v>
      </c>
      <c r="CP325" s="91">
        <f t="shared" si="119"/>
        <v>19</v>
      </c>
      <c r="CQ325" s="91">
        <f t="shared" si="120"/>
        <v>14</v>
      </c>
      <c r="CR325" s="91">
        <f t="shared" si="121"/>
        <v>15</v>
      </c>
      <c r="CS325" s="52">
        <f t="shared" si="133"/>
        <v>93.6</v>
      </c>
      <c r="CT325" s="52">
        <f t="shared" si="134"/>
        <v>136</v>
      </c>
      <c r="CU325" s="53">
        <f t="shared" si="135"/>
        <v>1.4529914529914532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11</v>
      </c>
      <c r="N326" s="98">
        <v>31</v>
      </c>
      <c r="O326" s="98">
        <v>2</v>
      </c>
      <c r="P326" s="98">
        <v>12</v>
      </c>
      <c r="Q326" s="98">
        <v>27</v>
      </c>
      <c r="R326" s="98">
        <v>1</v>
      </c>
      <c r="S326" s="98">
        <v>6</v>
      </c>
      <c r="T326" s="98">
        <v>0</v>
      </c>
      <c r="U326" s="98">
        <v>1</v>
      </c>
      <c r="V326" s="46">
        <f t="shared" si="122"/>
        <v>119</v>
      </c>
      <c r="W326" s="54">
        <v>140.39999999999998</v>
      </c>
      <c r="X326" s="114">
        <f t="shared" si="123"/>
        <v>361.4</v>
      </c>
      <c r="Y326" s="98">
        <v>3</v>
      </c>
      <c r="Z326" s="98">
        <v>3</v>
      </c>
      <c r="AA326" s="98">
        <v>1</v>
      </c>
      <c r="AB326" s="98">
        <v>0</v>
      </c>
      <c r="AC326" s="98">
        <v>1</v>
      </c>
      <c r="AD326" s="98">
        <v>1</v>
      </c>
      <c r="AE326" s="98">
        <v>8</v>
      </c>
      <c r="AF326" s="98">
        <v>16</v>
      </c>
      <c r="AG326" s="98">
        <v>4</v>
      </c>
      <c r="AH326" s="98">
        <v>8</v>
      </c>
      <c r="AI326" s="98">
        <v>0</v>
      </c>
      <c r="AJ326" s="98">
        <v>8</v>
      </c>
      <c r="AK326" s="46">
        <f t="shared" si="124"/>
        <v>53</v>
      </c>
      <c r="AL326" s="54">
        <v>17.549999999999997</v>
      </c>
      <c r="AM326" s="114">
        <f t="shared" si="125"/>
        <v>117.55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>
        <v>0</v>
      </c>
      <c r="AT326" s="98">
        <v>0</v>
      </c>
      <c r="AU326" s="98">
        <v>0</v>
      </c>
      <c r="AV326" s="98">
        <v>0</v>
      </c>
      <c r="AW326" s="98">
        <v>0</v>
      </c>
      <c r="AX326" s="98">
        <v>0</v>
      </c>
      <c r="AY326" s="98">
        <v>0</v>
      </c>
      <c r="AZ326" s="46">
        <f t="shared" si="126"/>
        <v>1</v>
      </c>
      <c r="BA326" s="54">
        <v>1.99</v>
      </c>
      <c r="BB326" s="114">
        <f t="shared" si="127"/>
        <v>2.99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>
        <v>0</v>
      </c>
      <c r="BI326" s="98">
        <v>0</v>
      </c>
      <c r="BJ326" s="98">
        <v>0</v>
      </c>
      <c r="BK326" s="98">
        <v>0</v>
      </c>
      <c r="BL326" s="98">
        <v>0</v>
      </c>
      <c r="BM326" s="98">
        <v>0</v>
      </c>
      <c r="BN326" s="98">
        <v>0</v>
      </c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>
        <v>0</v>
      </c>
      <c r="BX326" s="98">
        <v>0</v>
      </c>
      <c r="BY326" s="98">
        <v>10</v>
      </c>
      <c r="BZ326" s="98">
        <v>0</v>
      </c>
      <c r="CA326" s="98">
        <v>1</v>
      </c>
      <c r="CB326" s="98">
        <v>0</v>
      </c>
      <c r="CC326" s="98">
        <v>1</v>
      </c>
      <c r="CD326" s="51">
        <f t="shared" si="130"/>
        <v>12</v>
      </c>
      <c r="CE326" s="54">
        <v>0</v>
      </c>
      <c r="CF326" s="114">
        <f t="shared" si="131"/>
        <v>24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11</v>
      </c>
      <c r="CK326" s="91">
        <f t="shared" si="114"/>
        <v>32</v>
      </c>
      <c r="CL326" s="91">
        <f t="shared" si="115"/>
        <v>3</v>
      </c>
      <c r="CM326" s="91">
        <f t="shared" si="116"/>
        <v>20</v>
      </c>
      <c r="CN326" s="91">
        <f t="shared" si="117"/>
        <v>53</v>
      </c>
      <c r="CO326" s="91">
        <f t="shared" si="118"/>
        <v>5</v>
      </c>
      <c r="CP326" s="91">
        <f t="shared" si="119"/>
        <v>15</v>
      </c>
      <c r="CQ326" s="91">
        <f t="shared" si="120"/>
        <v>0</v>
      </c>
      <c r="CR326" s="91">
        <f t="shared" si="121"/>
        <v>10</v>
      </c>
      <c r="CS326" s="52">
        <f t="shared" si="133"/>
        <v>159.94</v>
      </c>
      <c r="CT326" s="52">
        <f t="shared" si="134"/>
        <v>185</v>
      </c>
      <c r="CU326" s="53">
        <f t="shared" si="135"/>
        <v>1.1566837564086532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1</v>
      </c>
      <c r="O327" s="98">
        <v>0</v>
      </c>
      <c r="P327" s="98">
        <v>0</v>
      </c>
      <c r="Q327" s="98">
        <v>0</v>
      </c>
      <c r="R327" s="98">
        <v>1</v>
      </c>
      <c r="S327" s="98">
        <v>0</v>
      </c>
      <c r="T327" s="98">
        <v>0</v>
      </c>
      <c r="U327" s="98">
        <v>0</v>
      </c>
      <c r="V327" s="46">
        <f t="shared" si="122"/>
        <v>2</v>
      </c>
      <c r="W327" s="54">
        <v>1.95</v>
      </c>
      <c r="X327" s="114">
        <f t="shared" si="123"/>
        <v>5.95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>
        <v>0</v>
      </c>
      <c r="AE327" s="98">
        <v>0</v>
      </c>
      <c r="AF327" s="98">
        <v>4</v>
      </c>
      <c r="AG327" s="98">
        <v>4</v>
      </c>
      <c r="AH327" s="98">
        <v>5</v>
      </c>
      <c r="AI327" s="98">
        <v>7</v>
      </c>
      <c r="AJ327" s="98">
        <v>4</v>
      </c>
      <c r="AK327" s="46">
        <f t="shared" si="124"/>
        <v>35</v>
      </c>
      <c r="AL327" s="54">
        <v>21.45</v>
      </c>
      <c r="AM327" s="114">
        <f t="shared" si="125"/>
        <v>84.45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>
        <v>0</v>
      </c>
      <c r="AT327" s="98">
        <v>0</v>
      </c>
      <c r="AU327" s="98">
        <v>0</v>
      </c>
      <c r="AV327" s="98">
        <v>0</v>
      </c>
      <c r="AW327" s="98">
        <v>0</v>
      </c>
      <c r="AX327" s="98">
        <v>0</v>
      </c>
      <c r="AY327" s="98">
        <v>0</v>
      </c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>
        <v>0</v>
      </c>
      <c r="BI327" s="98">
        <v>0</v>
      </c>
      <c r="BJ327" s="98">
        <v>0</v>
      </c>
      <c r="BK327" s="98">
        <v>0</v>
      </c>
      <c r="BL327" s="98">
        <v>0</v>
      </c>
      <c r="BM327" s="98">
        <v>0</v>
      </c>
      <c r="BN327" s="98">
        <v>0</v>
      </c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>
        <v>0</v>
      </c>
      <c r="BX327" s="98">
        <v>0</v>
      </c>
      <c r="BY327" s="98">
        <v>0</v>
      </c>
      <c r="BZ327" s="98">
        <v>0</v>
      </c>
      <c r="CA327" s="98">
        <v>0</v>
      </c>
      <c r="CB327" s="98">
        <v>0</v>
      </c>
      <c r="CC327" s="98">
        <v>0</v>
      </c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1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4</v>
      </c>
      <c r="CO327" s="91">
        <f t="shared" ref="CO327:CO390" si="143">+R327+AG327+AV327+BK327+BZ327</f>
        <v>5</v>
      </c>
      <c r="CP327" s="91">
        <f t="shared" ref="CP327:CP390" si="144">+S327+AH327+AW327+BL327+CA327</f>
        <v>5</v>
      </c>
      <c r="CQ327" s="91">
        <f t="shared" ref="CQ327:CQ390" si="145">+T327+AI327+AX327+BM327+CB327</f>
        <v>7</v>
      </c>
      <c r="CR327" s="91">
        <f t="shared" ref="CR327:CR390" si="146">+U327+AJ327+AY327+BN327+CC327</f>
        <v>4</v>
      </c>
      <c r="CS327" s="52">
        <f t="shared" si="133"/>
        <v>23.4</v>
      </c>
      <c r="CT327" s="52">
        <f t="shared" si="134"/>
        <v>37</v>
      </c>
      <c r="CU327" s="53">
        <f t="shared" si="135"/>
        <v>1.5811965811965814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5</v>
      </c>
      <c r="O328" s="98">
        <v>0</v>
      </c>
      <c r="P328" s="98">
        <v>0</v>
      </c>
      <c r="Q328" s="98">
        <v>0</v>
      </c>
      <c r="R328" s="98">
        <v>0</v>
      </c>
      <c r="S328" s="98">
        <v>0</v>
      </c>
      <c r="T328" s="98">
        <v>2</v>
      </c>
      <c r="U328" s="98">
        <v>0</v>
      </c>
      <c r="V328" s="46">
        <f t="shared" ref="V328:V391" si="147">SUM(J328:U328)</f>
        <v>7</v>
      </c>
      <c r="W328" s="54">
        <v>9.75</v>
      </c>
      <c r="X328" s="114">
        <f t="shared" ref="X328:X391" si="148">SUM(L328:W328)</f>
        <v>23.75</v>
      </c>
      <c r="Y328" s="98">
        <v>0</v>
      </c>
      <c r="Z328" s="98">
        <v>0</v>
      </c>
      <c r="AA328" s="98">
        <v>0</v>
      </c>
      <c r="AB328" s="98">
        <v>0</v>
      </c>
      <c r="AC328" s="98">
        <v>12</v>
      </c>
      <c r="AD328" s="98">
        <v>0</v>
      </c>
      <c r="AE328" s="98">
        <v>0</v>
      </c>
      <c r="AF328" s="98">
        <v>0</v>
      </c>
      <c r="AG328" s="98">
        <v>0</v>
      </c>
      <c r="AH328" s="98">
        <v>0</v>
      </c>
      <c r="AI328" s="98">
        <v>0</v>
      </c>
      <c r="AJ328" s="98">
        <v>0</v>
      </c>
      <c r="AK328" s="46">
        <f t="shared" ref="AK328:AK391" si="149">SUM(Y328:AJ328)</f>
        <v>12</v>
      </c>
      <c r="AL328" s="54">
        <v>21.45</v>
      </c>
      <c r="AM328" s="114">
        <f t="shared" ref="AM328:AM391" si="150">SUM(AA328:AL328)</f>
        <v>45.45</v>
      </c>
      <c r="AN328" s="98">
        <v>0</v>
      </c>
      <c r="AO328" s="98">
        <v>0</v>
      </c>
      <c r="AP328" s="98">
        <v>0</v>
      </c>
      <c r="AQ328" s="98">
        <v>0</v>
      </c>
      <c r="AR328" s="98">
        <v>2</v>
      </c>
      <c r="AS328" s="98">
        <v>0</v>
      </c>
      <c r="AT328" s="98">
        <v>0</v>
      </c>
      <c r="AU328" s="98">
        <v>0</v>
      </c>
      <c r="AV328" s="98">
        <v>0</v>
      </c>
      <c r="AW328" s="98">
        <v>0</v>
      </c>
      <c r="AX328" s="98">
        <v>0</v>
      </c>
      <c r="AY328" s="98">
        <v>0</v>
      </c>
      <c r="AZ328" s="46">
        <f t="shared" ref="AZ328:AZ391" si="151">SUM(AN328:AY328)</f>
        <v>2</v>
      </c>
      <c r="BA328" s="54">
        <v>3.98</v>
      </c>
      <c r="BB328" s="114">
        <f t="shared" ref="BB328:BB391" si="152">SUM(AP328:BA328)</f>
        <v>7.98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>
        <v>0</v>
      </c>
      <c r="BI328" s="98">
        <v>0</v>
      </c>
      <c r="BJ328" s="98">
        <v>0</v>
      </c>
      <c r="BK328" s="98">
        <v>0</v>
      </c>
      <c r="BL328" s="98">
        <v>0</v>
      </c>
      <c r="BM328" s="98">
        <v>0</v>
      </c>
      <c r="BN328" s="98">
        <v>0</v>
      </c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>
        <v>0</v>
      </c>
      <c r="BX328" s="98">
        <v>0</v>
      </c>
      <c r="BY328" s="98">
        <v>0</v>
      </c>
      <c r="BZ328" s="98">
        <v>0</v>
      </c>
      <c r="CA328" s="98">
        <v>0</v>
      </c>
      <c r="CB328" s="98">
        <v>0</v>
      </c>
      <c r="CC328" s="98">
        <v>0</v>
      </c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19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2</v>
      </c>
      <c r="CR328" s="91">
        <f t="shared" si="146"/>
        <v>0</v>
      </c>
      <c r="CS328" s="52">
        <f t="shared" ref="CS328:CS391" si="158">+W328+AL328+BA328+BP328+CE328</f>
        <v>35.18</v>
      </c>
      <c r="CT328" s="52">
        <f t="shared" ref="CT328:CT391" si="159">V328+AK328+AZ328+BO328+CD328</f>
        <v>21</v>
      </c>
      <c r="CU328" s="53">
        <f t="shared" ref="CU328:CU391" si="160">IFERROR(CT328/CS328,0)</f>
        <v>0.59693007390562824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>
        <v>0</v>
      </c>
      <c r="P329" s="98">
        <v>0</v>
      </c>
      <c r="Q329" s="98">
        <v>0</v>
      </c>
      <c r="R329" s="98">
        <v>0</v>
      </c>
      <c r="S329" s="98">
        <v>0</v>
      </c>
      <c r="T329" s="98">
        <v>0</v>
      </c>
      <c r="U329" s="98">
        <v>0</v>
      </c>
      <c r="V329" s="46">
        <f t="shared" si="147"/>
        <v>4</v>
      </c>
      <c r="W329" s="54">
        <v>7.8</v>
      </c>
      <c r="X329" s="114">
        <f t="shared" si="148"/>
        <v>13.8</v>
      </c>
      <c r="Y329" s="98">
        <v>12</v>
      </c>
      <c r="Z329" s="98">
        <v>2</v>
      </c>
      <c r="AA329" s="98">
        <v>14</v>
      </c>
      <c r="AB329" s="98">
        <v>8</v>
      </c>
      <c r="AC329" s="98">
        <v>5</v>
      </c>
      <c r="AD329" s="98">
        <v>1</v>
      </c>
      <c r="AE329" s="98">
        <v>2</v>
      </c>
      <c r="AF329" s="98">
        <v>0</v>
      </c>
      <c r="AG329" s="98">
        <v>6</v>
      </c>
      <c r="AH329" s="98">
        <v>2</v>
      </c>
      <c r="AI329" s="98">
        <v>5</v>
      </c>
      <c r="AJ329" s="98">
        <v>0</v>
      </c>
      <c r="AK329" s="46">
        <f t="shared" si="149"/>
        <v>57</v>
      </c>
      <c r="AL329" s="54">
        <v>81.900000000000006</v>
      </c>
      <c r="AM329" s="114">
        <f t="shared" si="150"/>
        <v>181.9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>
        <v>0</v>
      </c>
      <c r="AT329" s="98">
        <v>0</v>
      </c>
      <c r="AU329" s="98">
        <v>0</v>
      </c>
      <c r="AV329" s="98">
        <v>0</v>
      </c>
      <c r="AW329" s="98">
        <v>0</v>
      </c>
      <c r="AX329" s="98">
        <v>0</v>
      </c>
      <c r="AY329" s="98">
        <v>0</v>
      </c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>
        <v>0</v>
      </c>
      <c r="BI329" s="98">
        <v>0</v>
      </c>
      <c r="BJ329" s="98">
        <v>0</v>
      </c>
      <c r="BK329" s="98">
        <v>0</v>
      </c>
      <c r="BL329" s="98">
        <v>0</v>
      </c>
      <c r="BM329" s="98">
        <v>0</v>
      </c>
      <c r="BN329" s="98">
        <v>0</v>
      </c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>
        <v>0</v>
      </c>
      <c r="BX329" s="98">
        <v>0</v>
      </c>
      <c r="BY329" s="98">
        <v>0</v>
      </c>
      <c r="BZ329" s="98">
        <v>0</v>
      </c>
      <c r="CA329" s="98">
        <v>0</v>
      </c>
      <c r="CB329" s="98">
        <v>0</v>
      </c>
      <c r="CC329" s="98">
        <v>0</v>
      </c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5</v>
      </c>
      <c r="CL329" s="91">
        <f t="shared" si="140"/>
        <v>1</v>
      </c>
      <c r="CM329" s="91">
        <f t="shared" si="141"/>
        <v>2</v>
      </c>
      <c r="CN329" s="91">
        <f t="shared" si="142"/>
        <v>0</v>
      </c>
      <c r="CO329" s="91">
        <f t="shared" si="143"/>
        <v>6</v>
      </c>
      <c r="CP329" s="91">
        <f t="shared" si="144"/>
        <v>2</v>
      </c>
      <c r="CQ329" s="91">
        <f t="shared" si="145"/>
        <v>5</v>
      </c>
      <c r="CR329" s="91">
        <f t="shared" si="146"/>
        <v>0</v>
      </c>
      <c r="CS329" s="52">
        <f t="shared" si="158"/>
        <v>89.7</v>
      </c>
      <c r="CT329" s="52">
        <f t="shared" si="159"/>
        <v>61</v>
      </c>
      <c r="CU329" s="53">
        <f t="shared" si="160"/>
        <v>0.6800445930880713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8</v>
      </c>
      <c r="N330" s="98">
        <v>6</v>
      </c>
      <c r="O330" s="98">
        <v>8</v>
      </c>
      <c r="P330" s="98">
        <v>7</v>
      </c>
      <c r="Q330" s="98">
        <v>8</v>
      </c>
      <c r="R330" s="98">
        <v>11</v>
      </c>
      <c r="S330" s="98">
        <v>4</v>
      </c>
      <c r="T330" s="98">
        <v>13</v>
      </c>
      <c r="U330" s="98">
        <v>1</v>
      </c>
      <c r="V330" s="46">
        <f t="shared" si="147"/>
        <v>83</v>
      </c>
      <c r="W330" s="54">
        <v>79.949999999999989</v>
      </c>
      <c r="X330" s="114">
        <f t="shared" si="148"/>
        <v>237.95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>
        <v>0</v>
      </c>
      <c r="AE330" s="98">
        <v>0</v>
      </c>
      <c r="AF330" s="98">
        <v>0</v>
      </c>
      <c r="AG330" s="98">
        <v>0</v>
      </c>
      <c r="AH330" s="98">
        <v>1</v>
      </c>
      <c r="AI330" s="98">
        <v>2</v>
      </c>
      <c r="AJ330" s="98">
        <v>0</v>
      </c>
      <c r="AK330" s="46">
        <f t="shared" si="149"/>
        <v>9</v>
      </c>
      <c r="AL330" s="54">
        <v>11.7</v>
      </c>
      <c r="AM330" s="114">
        <f t="shared" si="150"/>
        <v>29.7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>
        <v>0</v>
      </c>
      <c r="AT330" s="98">
        <v>0</v>
      </c>
      <c r="AU330" s="98">
        <v>0</v>
      </c>
      <c r="AV330" s="98">
        <v>0</v>
      </c>
      <c r="AW330" s="98">
        <v>0</v>
      </c>
      <c r="AX330" s="98">
        <v>0</v>
      </c>
      <c r="AY330" s="98">
        <v>0</v>
      </c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>
        <v>0</v>
      </c>
      <c r="BI330" s="98">
        <v>0</v>
      </c>
      <c r="BJ330" s="98">
        <v>0</v>
      </c>
      <c r="BK330" s="98">
        <v>0</v>
      </c>
      <c r="BL330" s="98">
        <v>0</v>
      </c>
      <c r="BM330" s="98">
        <v>0</v>
      </c>
      <c r="BN330" s="98">
        <v>0</v>
      </c>
      <c r="BO330" s="51">
        <f t="shared" si="153"/>
        <v>0</v>
      </c>
      <c r="BP330" s="54">
        <v>0</v>
      </c>
      <c r="BQ330" s="114">
        <f t="shared" si="154"/>
        <v>0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>
        <v>0</v>
      </c>
      <c r="BX330" s="98">
        <v>1</v>
      </c>
      <c r="BY330" s="98">
        <v>0</v>
      </c>
      <c r="BZ330" s="98">
        <v>0</v>
      </c>
      <c r="CA330" s="98">
        <v>0</v>
      </c>
      <c r="CB330" s="98">
        <v>0</v>
      </c>
      <c r="CC330" s="98">
        <v>2</v>
      </c>
      <c r="CD330" s="51">
        <f t="shared" si="155"/>
        <v>3</v>
      </c>
      <c r="CE330" s="54">
        <v>0</v>
      </c>
      <c r="CF330" s="114">
        <f t="shared" si="156"/>
        <v>6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8</v>
      </c>
      <c r="CK330" s="91">
        <f t="shared" si="139"/>
        <v>6</v>
      </c>
      <c r="CL330" s="91">
        <f t="shared" si="140"/>
        <v>8</v>
      </c>
      <c r="CM330" s="91">
        <f t="shared" si="141"/>
        <v>8</v>
      </c>
      <c r="CN330" s="91">
        <f t="shared" si="142"/>
        <v>8</v>
      </c>
      <c r="CO330" s="91">
        <f t="shared" si="143"/>
        <v>11</v>
      </c>
      <c r="CP330" s="91">
        <f t="shared" si="144"/>
        <v>5</v>
      </c>
      <c r="CQ330" s="91">
        <f t="shared" si="145"/>
        <v>15</v>
      </c>
      <c r="CR330" s="91">
        <f t="shared" si="146"/>
        <v>3</v>
      </c>
      <c r="CS330" s="52">
        <f t="shared" si="158"/>
        <v>91.649999999999991</v>
      </c>
      <c r="CT330" s="52">
        <f t="shared" si="159"/>
        <v>95</v>
      </c>
      <c r="CU330" s="53">
        <f t="shared" si="160"/>
        <v>1.0365521003818876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>
        <v>0</v>
      </c>
      <c r="P331" s="98">
        <v>1</v>
      </c>
      <c r="Q331" s="98">
        <v>1</v>
      </c>
      <c r="R331" s="98">
        <v>0</v>
      </c>
      <c r="S331" s="98">
        <v>0</v>
      </c>
      <c r="T331" s="98">
        <v>0</v>
      </c>
      <c r="U331" s="98">
        <v>0</v>
      </c>
      <c r="V331" s="46">
        <f t="shared" si="147"/>
        <v>6</v>
      </c>
      <c r="W331" s="54">
        <v>7.8</v>
      </c>
      <c r="X331" s="114">
        <f t="shared" si="148"/>
        <v>17.8</v>
      </c>
      <c r="Y331" s="98">
        <v>1</v>
      </c>
      <c r="Z331" s="98">
        <v>0</v>
      </c>
      <c r="AA331" s="98">
        <v>1</v>
      </c>
      <c r="AB331" s="98">
        <v>2</v>
      </c>
      <c r="AC331" s="98">
        <v>3</v>
      </c>
      <c r="AD331" s="98">
        <v>0</v>
      </c>
      <c r="AE331" s="98">
        <v>0</v>
      </c>
      <c r="AF331" s="98">
        <v>9</v>
      </c>
      <c r="AG331" s="98">
        <v>1</v>
      </c>
      <c r="AH331" s="98">
        <v>2</v>
      </c>
      <c r="AI331" s="98">
        <v>4</v>
      </c>
      <c r="AJ331" s="98">
        <v>0</v>
      </c>
      <c r="AK331" s="46">
        <f t="shared" si="149"/>
        <v>23</v>
      </c>
      <c r="AL331" s="54">
        <v>13.649999999999999</v>
      </c>
      <c r="AM331" s="114">
        <f t="shared" si="150"/>
        <v>58.65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>
        <v>0</v>
      </c>
      <c r="AT331" s="98">
        <v>0</v>
      </c>
      <c r="AU331" s="98">
        <v>0</v>
      </c>
      <c r="AV331" s="98">
        <v>0</v>
      </c>
      <c r="AW331" s="98">
        <v>0</v>
      </c>
      <c r="AX331" s="98">
        <v>1</v>
      </c>
      <c r="AY331" s="98">
        <v>0</v>
      </c>
      <c r="AZ331" s="46">
        <f t="shared" si="151"/>
        <v>2</v>
      </c>
      <c r="BA331" s="54">
        <v>1.99</v>
      </c>
      <c r="BB331" s="114">
        <f t="shared" si="152"/>
        <v>5.99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>
        <v>0</v>
      </c>
      <c r="BI331" s="98">
        <v>0</v>
      </c>
      <c r="BJ331" s="98">
        <v>0</v>
      </c>
      <c r="BK331" s="98">
        <v>0</v>
      </c>
      <c r="BL331" s="98">
        <v>0</v>
      </c>
      <c r="BM331" s="98">
        <v>0</v>
      </c>
      <c r="BN331" s="98">
        <v>0</v>
      </c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>
        <v>0</v>
      </c>
      <c r="BX331" s="98">
        <v>0</v>
      </c>
      <c r="BY331" s="98">
        <v>1</v>
      </c>
      <c r="BZ331" s="98">
        <v>0</v>
      </c>
      <c r="CA331" s="98">
        <v>0</v>
      </c>
      <c r="CB331" s="98">
        <v>0</v>
      </c>
      <c r="CC331" s="98">
        <v>0</v>
      </c>
      <c r="CD331" s="51">
        <f t="shared" si="155"/>
        <v>1</v>
      </c>
      <c r="CE331" s="54">
        <v>0</v>
      </c>
      <c r="CF331" s="114">
        <f t="shared" si="156"/>
        <v>2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3</v>
      </c>
      <c r="CL331" s="91">
        <f t="shared" si="140"/>
        <v>0</v>
      </c>
      <c r="CM331" s="91">
        <f t="shared" si="141"/>
        <v>1</v>
      </c>
      <c r="CN331" s="91">
        <f t="shared" si="142"/>
        <v>11</v>
      </c>
      <c r="CO331" s="91">
        <f t="shared" si="143"/>
        <v>1</v>
      </c>
      <c r="CP331" s="91">
        <f t="shared" si="144"/>
        <v>2</v>
      </c>
      <c r="CQ331" s="91">
        <f t="shared" si="145"/>
        <v>5</v>
      </c>
      <c r="CR331" s="91">
        <f t="shared" si="146"/>
        <v>0</v>
      </c>
      <c r="CS331" s="52">
        <f t="shared" si="158"/>
        <v>23.439999999999998</v>
      </c>
      <c r="CT331" s="52">
        <f t="shared" si="159"/>
        <v>32</v>
      </c>
      <c r="CU331" s="53">
        <f t="shared" si="160"/>
        <v>1.3651877133105803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>
        <v>0</v>
      </c>
      <c r="P332" s="98">
        <v>0</v>
      </c>
      <c r="Q332" s="98">
        <v>0</v>
      </c>
      <c r="R332" s="98">
        <v>0</v>
      </c>
      <c r="S332" s="98">
        <v>0</v>
      </c>
      <c r="T332" s="98">
        <v>0</v>
      </c>
      <c r="U332" s="98">
        <v>0</v>
      </c>
      <c r="V332" s="46">
        <f t="shared" si="147"/>
        <v>0</v>
      </c>
      <c r="W332" s="54">
        <v>0</v>
      </c>
      <c r="X332" s="114">
        <f t="shared" si="148"/>
        <v>0</v>
      </c>
      <c r="Y332" s="98">
        <v>12</v>
      </c>
      <c r="Z332" s="98">
        <v>6</v>
      </c>
      <c r="AA332" s="98">
        <v>8</v>
      </c>
      <c r="AB332" s="98">
        <v>6</v>
      </c>
      <c r="AC332" s="98">
        <v>11</v>
      </c>
      <c r="AD332" s="98">
        <v>10</v>
      </c>
      <c r="AE332" s="98">
        <v>10</v>
      </c>
      <c r="AF332" s="98">
        <v>2</v>
      </c>
      <c r="AG332" s="98">
        <v>6</v>
      </c>
      <c r="AH332" s="98">
        <v>11</v>
      </c>
      <c r="AI332" s="98">
        <v>5</v>
      </c>
      <c r="AJ332" s="98">
        <v>5</v>
      </c>
      <c r="AK332" s="46">
        <f t="shared" si="149"/>
        <v>92</v>
      </c>
      <c r="AL332" s="54">
        <v>103.35</v>
      </c>
      <c r="AM332" s="114">
        <f t="shared" si="150"/>
        <v>269.35000000000002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>
        <v>0</v>
      </c>
      <c r="AT332" s="98">
        <v>0</v>
      </c>
      <c r="AU332" s="98">
        <v>0</v>
      </c>
      <c r="AV332" s="98">
        <v>0</v>
      </c>
      <c r="AW332" s="98">
        <v>0</v>
      </c>
      <c r="AX332" s="98">
        <v>0</v>
      </c>
      <c r="AY332" s="98">
        <v>0</v>
      </c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>
        <v>0</v>
      </c>
      <c r="BI332" s="98">
        <v>0</v>
      </c>
      <c r="BJ332" s="98">
        <v>0</v>
      </c>
      <c r="BK332" s="98">
        <v>0</v>
      </c>
      <c r="BL332" s="98">
        <v>0</v>
      </c>
      <c r="BM332" s="98">
        <v>0</v>
      </c>
      <c r="BN332" s="98">
        <v>0</v>
      </c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>
        <v>0</v>
      </c>
      <c r="BX332" s="98">
        <v>0</v>
      </c>
      <c r="BY332" s="98">
        <v>0</v>
      </c>
      <c r="BZ332" s="98">
        <v>0</v>
      </c>
      <c r="CA332" s="98">
        <v>0</v>
      </c>
      <c r="CB332" s="98">
        <v>0</v>
      </c>
      <c r="CC332" s="98">
        <v>0</v>
      </c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11</v>
      </c>
      <c r="CL332" s="91">
        <f t="shared" si="140"/>
        <v>10</v>
      </c>
      <c r="CM332" s="91">
        <f t="shared" si="141"/>
        <v>10</v>
      </c>
      <c r="CN332" s="91">
        <f t="shared" si="142"/>
        <v>2</v>
      </c>
      <c r="CO332" s="91">
        <f t="shared" si="143"/>
        <v>6</v>
      </c>
      <c r="CP332" s="91">
        <f t="shared" si="144"/>
        <v>11</v>
      </c>
      <c r="CQ332" s="91">
        <f t="shared" si="145"/>
        <v>5</v>
      </c>
      <c r="CR332" s="91">
        <f t="shared" si="146"/>
        <v>5</v>
      </c>
      <c r="CS332" s="52">
        <f t="shared" si="158"/>
        <v>103.35</v>
      </c>
      <c r="CT332" s="52">
        <f t="shared" si="159"/>
        <v>92</v>
      </c>
      <c r="CU332" s="53">
        <f t="shared" si="160"/>
        <v>0.89017900338655065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1</v>
      </c>
      <c r="M333" s="98">
        <v>0</v>
      </c>
      <c r="N333" s="98">
        <v>0</v>
      </c>
      <c r="O333" s="98">
        <v>4</v>
      </c>
      <c r="P333" s="98">
        <v>0</v>
      </c>
      <c r="Q333" s="98">
        <v>0</v>
      </c>
      <c r="R333" s="98">
        <v>16</v>
      </c>
      <c r="S333" s="98">
        <v>4</v>
      </c>
      <c r="T333" s="98">
        <v>21</v>
      </c>
      <c r="U333" s="98">
        <v>0</v>
      </c>
      <c r="V333" s="46">
        <f t="shared" si="147"/>
        <v>46</v>
      </c>
      <c r="W333" s="54">
        <v>1.95</v>
      </c>
      <c r="X333" s="114">
        <f t="shared" si="148"/>
        <v>93.95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>
        <v>17</v>
      </c>
      <c r="AE333" s="98">
        <v>2</v>
      </c>
      <c r="AF333" s="98">
        <v>1</v>
      </c>
      <c r="AG333" s="98">
        <v>7</v>
      </c>
      <c r="AH333" s="98">
        <v>7</v>
      </c>
      <c r="AI333" s="98">
        <v>21</v>
      </c>
      <c r="AJ333" s="98">
        <v>3</v>
      </c>
      <c r="AK333" s="46">
        <f t="shared" si="149"/>
        <v>60</v>
      </c>
      <c r="AL333" s="54">
        <v>13.649999999999999</v>
      </c>
      <c r="AM333" s="114">
        <f t="shared" si="150"/>
        <v>133.65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>
        <v>0</v>
      </c>
      <c r="AT333" s="98">
        <v>0</v>
      </c>
      <c r="AU333" s="98">
        <v>0</v>
      </c>
      <c r="AV333" s="98">
        <v>0</v>
      </c>
      <c r="AW333" s="98">
        <v>0</v>
      </c>
      <c r="AX333" s="98">
        <v>0</v>
      </c>
      <c r="AY333" s="98">
        <v>0</v>
      </c>
      <c r="AZ333" s="46">
        <f t="shared" si="151"/>
        <v>0</v>
      </c>
      <c r="BA333" s="54">
        <v>0</v>
      </c>
      <c r="BB333" s="114">
        <f t="shared" si="152"/>
        <v>0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>
        <v>0</v>
      </c>
      <c r="BI333" s="98">
        <v>0</v>
      </c>
      <c r="BJ333" s="98">
        <v>0</v>
      </c>
      <c r="BK333" s="98">
        <v>0</v>
      </c>
      <c r="BL333" s="98">
        <v>0</v>
      </c>
      <c r="BM333" s="98">
        <v>0</v>
      </c>
      <c r="BN333" s="98">
        <v>0</v>
      </c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>
        <v>0</v>
      </c>
      <c r="BX333" s="98">
        <v>0</v>
      </c>
      <c r="BY333" s="98">
        <v>0</v>
      </c>
      <c r="BZ333" s="98">
        <v>3</v>
      </c>
      <c r="CA333" s="98">
        <v>3</v>
      </c>
      <c r="CB333" s="98">
        <v>117</v>
      </c>
      <c r="CC333" s="98">
        <v>0</v>
      </c>
      <c r="CD333" s="51">
        <f t="shared" si="155"/>
        <v>123</v>
      </c>
      <c r="CE333" s="54">
        <v>0</v>
      </c>
      <c r="CF333" s="114">
        <f t="shared" si="156"/>
        <v>246</v>
      </c>
      <c r="CG333" s="91">
        <f t="shared" si="157"/>
        <v>0</v>
      </c>
      <c r="CH333" s="91">
        <f t="shared" si="136"/>
        <v>0</v>
      </c>
      <c r="CI333" s="91">
        <f t="shared" si="137"/>
        <v>1</v>
      </c>
      <c r="CJ333" s="91">
        <f t="shared" si="138"/>
        <v>2</v>
      </c>
      <c r="CK333" s="91">
        <f t="shared" si="139"/>
        <v>0</v>
      </c>
      <c r="CL333" s="91">
        <f t="shared" si="140"/>
        <v>21</v>
      </c>
      <c r="CM333" s="91">
        <f t="shared" si="141"/>
        <v>2</v>
      </c>
      <c r="CN333" s="91">
        <f t="shared" si="142"/>
        <v>1</v>
      </c>
      <c r="CO333" s="91">
        <f t="shared" si="143"/>
        <v>26</v>
      </c>
      <c r="CP333" s="91">
        <f t="shared" si="144"/>
        <v>14</v>
      </c>
      <c r="CQ333" s="91">
        <f t="shared" si="145"/>
        <v>159</v>
      </c>
      <c r="CR333" s="91">
        <f t="shared" si="146"/>
        <v>3</v>
      </c>
      <c r="CS333" s="52">
        <f t="shared" si="158"/>
        <v>15.599999999999998</v>
      </c>
      <c r="CT333" s="52">
        <f t="shared" si="159"/>
        <v>229</v>
      </c>
      <c r="CU333" s="53">
        <f t="shared" si="160"/>
        <v>14.679487179487181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6</v>
      </c>
      <c r="N334" s="98">
        <v>9</v>
      </c>
      <c r="O334" s="98">
        <v>3</v>
      </c>
      <c r="P334" s="98">
        <v>5</v>
      </c>
      <c r="Q334" s="98">
        <v>2</v>
      </c>
      <c r="R334" s="98">
        <v>5</v>
      </c>
      <c r="S334" s="98">
        <v>0</v>
      </c>
      <c r="T334" s="98">
        <v>2</v>
      </c>
      <c r="U334" s="98">
        <v>5</v>
      </c>
      <c r="V334" s="46">
        <f t="shared" si="147"/>
        <v>42</v>
      </c>
      <c r="W334" s="54">
        <v>40.950000000000003</v>
      </c>
      <c r="X334" s="114">
        <f t="shared" si="148"/>
        <v>123.95</v>
      </c>
      <c r="Y334" s="98">
        <v>6</v>
      </c>
      <c r="Z334" s="98">
        <v>1</v>
      </c>
      <c r="AA334" s="98">
        <v>1</v>
      </c>
      <c r="AB334" s="98">
        <v>10</v>
      </c>
      <c r="AC334" s="98">
        <v>3</v>
      </c>
      <c r="AD334" s="98">
        <v>2</v>
      </c>
      <c r="AE334" s="98">
        <v>2</v>
      </c>
      <c r="AF334" s="98">
        <v>1</v>
      </c>
      <c r="AG334" s="98">
        <v>2</v>
      </c>
      <c r="AH334" s="98">
        <v>0</v>
      </c>
      <c r="AI334" s="98">
        <v>2</v>
      </c>
      <c r="AJ334" s="98">
        <v>0</v>
      </c>
      <c r="AK334" s="46">
        <f t="shared" si="149"/>
        <v>30</v>
      </c>
      <c r="AL334" s="54">
        <v>42.9</v>
      </c>
      <c r="AM334" s="114">
        <f t="shared" si="150"/>
        <v>95.9</v>
      </c>
      <c r="AN334" s="98">
        <v>0</v>
      </c>
      <c r="AO334" s="98">
        <v>0</v>
      </c>
      <c r="AP334" s="98">
        <v>0</v>
      </c>
      <c r="AQ334" s="98">
        <v>1</v>
      </c>
      <c r="AR334" s="98">
        <v>0</v>
      </c>
      <c r="AS334" s="98">
        <v>1</v>
      </c>
      <c r="AT334" s="98">
        <v>1</v>
      </c>
      <c r="AU334" s="98">
        <v>0</v>
      </c>
      <c r="AV334" s="98">
        <v>0</v>
      </c>
      <c r="AW334" s="98">
        <v>0</v>
      </c>
      <c r="AX334" s="98">
        <v>0</v>
      </c>
      <c r="AY334" s="98">
        <v>0</v>
      </c>
      <c r="AZ334" s="46">
        <f t="shared" si="151"/>
        <v>3</v>
      </c>
      <c r="BA334" s="54">
        <v>1.99</v>
      </c>
      <c r="BB334" s="114">
        <f t="shared" si="152"/>
        <v>7.99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>
        <v>0</v>
      </c>
      <c r="BI334" s="98">
        <v>0</v>
      </c>
      <c r="BJ334" s="98">
        <v>0</v>
      </c>
      <c r="BK334" s="98">
        <v>0</v>
      </c>
      <c r="BL334" s="98">
        <v>0</v>
      </c>
      <c r="BM334" s="98">
        <v>0</v>
      </c>
      <c r="BN334" s="98">
        <v>0</v>
      </c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>
        <v>0</v>
      </c>
      <c r="BX334" s="98">
        <v>0</v>
      </c>
      <c r="BY334" s="98">
        <v>1</v>
      </c>
      <c r="BZ334" s="98">
        <v>0</v>
      </c>
      <c r="CA334" s="98">
        <v>0</v>
      </c>
      <c r="CB334" s="98">
        <v>0</v>
      </c>
      <c r="CC334" s="98">
        <v>0</v>
      </c>
      <c r="CD334" s="51">
        <f t="shared" si="155"/>
        <v>1</v>
      </c>
      <c r="CE334" s="54">
        <v>0</v>
      </c>
      <c r="CF334" s="114">
        <f t="shared" si="156"/>
        <v>2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17</v>
      </c>
      <c r="CK334" s="91">
        <f t="shared" si="139"/>
        <v>12</v>
      </c>
      <c r="CL334" s="91">
        <f t="shared" si="140"/>
        <v>6</v>
      </c>
      <c r="CM334" s="91">
        <f t="shared" si="141"/>
        <v>8</v>
      </c>
      <c r="CN334" s="91">
        <f t="shared" si="142"/>
        <v>4</v>
      </c>
      <c r="CO334" s="91">
        <f t="shared" si="143"/>
        <v>7</v>
      </c>
      <c r="CP334" s="91">
        <f t="shared" si="144"/>
        <v>0</v>
      </c>
      <c r="CQ334" s="91">
        <f t="shared" si="145"/>
        <v>4</v>
      </c>
      <c r="CR334" s="91">
        <f t="shared" si="146"/>
        <v>5</v>
      </c>
      <c r="CS334" s="52">
        <f t="shared" si="158"/>
        <v>85.839999999999989</v>
      </c>
      <c r="CT334" s="52">
        <f t="shared" si="159"/>
        <v>76</v>
      </c>
      <c r="CU334" s="53">
        <f t="shared" si="160"/>
        <v>0.88536812674743726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2</v>
      </c>
      <c r="M335" s="98">
        <v>5</v>
      </c>
      <c r="N335" s="98">
        <v>2</v>
      </c>
      <c r="O335" s="98">
        <v>0</v>
      </c>
      <c r="P335" s="98">
        <v>0</v>
      </c>
      <c r="Q335" s="98">
        <v>0</v>
      </c>
      <c r="R335" s="98">
        <v>0</v>
      </c>
      <c r="S335" s="98">
        <v>4</v>
      </c>
      <c r="T335" s="98">
        <v>4</v>
      </c>
      <c r="U335" s="98">
        <v>2</v>
      </c>
      <c r="V335" s="46">
        <f t="shared" si="147"/>
        <v>23</v>
      </c>
      <c r="W335" s="54">
        <v>25.35</v>
      </c>
      <c r="X335" s="114">
        <f t="shared" si="148"/>
        <v>67.349999999999994</v>
      </c>
      <c r="Y335" s="98">
        <v>2</v>
      </c>
      <c r="Z335" s="98">
        <v>1</v>
      </c>
      <c r="AA335" s="98">
        <v>13</v>
      </c>
      <c r="AB335" s="98">
        <v>25</v>
      </c>
      <c r="AC335" s="98">
        <v>6</v>
      </c>
      <c r="AD335" s="98">
        <v>12</v>
      </c>
      <c r="AE335" s="98">
        <v>12</v>
      </c>
      <c r="AF335" s="98">
        <v>13</v>
      </c>
      <c r="AG335" s="98">
        <v>6</v>
      </c>
      <c r="AH335" s="98">
        <v>14</v>
      </c>
      <c r="AI335" s="98">
        <v>30</v>
      </c>
      <c r="AJ335" s="98">
        <v>9</v>
      </c>
      <c r="AK335" s="46">
        <f t="shared" si="149"/>
        <v>143</v>
      </c>
      <c r="AL335" s="54">
        <v>101.4</v>
      </c>
      <c r="AM335" s="114">
        <f t="shared" si="150"/>
        <v>384.4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>
        <v>3</v>
      </c>
      <c r="AT335" s="98">
        <v>0</v>
      </c>
      <c r="AU335" s="98">
        <v>0</v>
      </c>
      <c r="AV335" s="98">
        <v>0</v>
      </c>
      <c r="AW335" s="98">
        <v>0</v>
      </c>
      <c r="AX335" s="98">
        <v>6</v>
      </c>
      <c r="AY335" s="98">
        <v>1</v>
      </c>
      <c r="AZ335" s="46">
        <f t="shared" si="151"/>
        <v>10</v>
      </c>
      <c r="BA335" s="54">
        <v>0</v>
      </c>
      <c r="BB335" s="114">
        <f t="shared" si="152"/>
        <v>20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>
        <v>0</v>
      </c>
      <c r="BI335" s="98">
        <v>0</v>
      </c>
      <c r="BJ335" s="98">
        <v>0</v>
      </c>
      <c r="BK335" s="98">
        <v>0</v>
      </c>
      <c r="BL335" s="98">
        <v>0</v>
      </c>
      <c r="BM335" s="98">
        <v>0</v>
      </c>
      <c r="BN335" s="98">
        <v>0</v>
      </c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1</v>
      </c>
      <c r="BW335" s="98">
        <v>0</v>
      </c>
      <c r="BX335" s="98">
        <v>0</v>
      </c>
      <c r="BY335" s="98">
        <v>0</v>
      </c>
      <c r="BZ335" s="98">
        <v>0</v>
      </c>
      <c r="CA335" s="98">
        <v>0</v>
      </c>
      <c r="CB335" s="98">
        <v>0</v>
      </c>
      <c r="CC335" s="98">
        <v>0</v>
      </c>
      <c r="CD335" s="51">
        <f t="shared" si="155"/>
        <v>1</v>
      </c>
      <c r="CE335" s="54">
        <v>2</v>
      </c>
      <c r="CF335" s="114">
        <f t="shared" si="156"/>
        <v>4</v>
      </c>
      <c r="CG335" s="91">
        <f t="shared" si="157"/>
        <v>5</v>
      </c>
      <c r="CH335" s="91">
        <f t="shared" si="136"/>
        <v>2</v>
      </c>
      <c r="CI335" s="91">
        <f t="shared" si="137"/>
        <v>15</v>
      </c>
      <c r="CJ335" s="91">
        <f t="shared" si="138"/>
        <v>30</v>
      </c>
      <c r="CK335" s="91">
        <f t="shared" si="139"/>
        <v>9</v>
      </c>
      <c r="CL335" s="91">
        <f t="shared" si="140"/>
        <v>15</v>
      </c>
      <c r="CM335" s="91">
        <f t="shared" si="141"/>
        <v>12</v>
      </c>
      <c r="CN335" s="91">
        <f t="shared" si="142"/>
        <v>13</v>
      </c>
      <c r="CO335" s="91">
        <f t="shared" si="143"/>
        <v>6</v>
      </c>
      <c r="CP335" s="91">
        <f t="shared" si="144"/>
        <v>18</v>
      </c>
      <c r="CQ335" s="91">
        <f t="shared" si="145"/>
        <v>40</v>
      </c>
      <c r="CR335" s="91">
        <f t="shared" si="146"/>
        <v>12</v>
      </c>
      <c r="CS335" s="52">
        <f t="shared" si="158"/>
        <v>128.75</v>
      </c>
      <c r="CT335" s="52">
        <f t="shared" si="159"/>
        <v>177</v>
      </c>
      <c r="CU335" s="53">
        <f t="shared" si="160"/>
        <v>1.3747572815533982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>
        <v>1</v>
      </c>
      <c r="P336" s="98">
        <v>2</v>
      </c>
      <c r="Q336" s="98">
        <v>0</v>
      </c>
      <c r="R336" s="98">
        <v>1</v>
      </c>
      <c r="S336" s="98">
        <v>2</v>
      </c>
      <c r="T336" s="98">
        <v>0</v>
      </c>
      <c r="U336" s="98">
        <v>0</v>
      </c>
      <c r="V336" s="46">
        <f t="shared" si="147"/>
        <v>7</v>
      </c>
      <c r="W336" s="54">
        <v>3.9</v>
      </c>
      <c r="X336" s="114">
        <f t="shared" si="148"/>
        <v>17.899999999999999</v>
      </c>
      <c r="Y336" s="98">
        <v>4</v>
      </c>
      <c r="Z336" s="98">
        <v>1</v>
      </c>
      <c r="AA336" s="98">
        <v>2</v>
      </c>
      <c r="AB336" s="98">
        <v>7</v>
      </c>
      <c r="AC336" s="98">
        <v>3</v>
      </c>
      <c r="AD336" s="98">
        <v>6</v>
      </c>
      <c r="AE336" s="98">
        <v>4</v>
      </c>
      <c r="AF336" s="98">
        <v>1</v>
      </c>
      <c r="AG336" s="98">
        <v>7</v>
      </c>
      <c r="AH336" s="98">
        <v>1</v>
      </c>
      <c r="AI336" s="98">
        <v>0</v>
      </c>
      <c r="AJ336" s="98">
        <v>4</v>
      </c>
      <c r="AK336" s="46">
        <f t="shared" si="149"/>
        <v>40</v>
      </c>
      <c r="AL336" s="54">
        <v>46.8</v>
      </c>
      <c r="AM336" s="114">
        <f t="shared" si="150"/>
        <v>121.8</v>
      </c>
      <c r="AN336" s="98">
        <v>0</v>
      </c>
      <c r="AO336" s="98">
        <v>0</v>
      </c>
      <c r="AP336" s="98">
        <v>0</v>
      </c>
      <c r="AQ336" s="98">
        <v>0</v>
      </c>
      <c r="AR336" s="98">
        <v>1</v>
      </c>
      <c r="AS336" s="98">
        <v>0</v>
      </c>
      <c r="AT336" s="98">
        <v>0</v>
      </c>
      <c r="AU336" s="98">
        <v>0</v>
      </c>
      <c r="AV336" s="98">
        <v>0</v>
      </c>
      <c r="AW336" s="98">
        <v>0</v>
      </c>
      <c r="AX336" s="98">
        <v>0</v>
      </c>
      <c r="AY336" s="98">
        <v>0</v>
      </c>
      <c r="AZ336" s="46">
        <f t="shared" si="151"/>
        <v>1</v>
      </c>
      <c r="BA336" s="54">
        <v>1.99</v>
      </c>
      <c r="BB336" s="114">
        <f t="shared" si="152"/>
        <v>3.99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>
        <v>0</v>
      </c>
      <c r="BI336" s="98">
        <v>0</v>
      </c>
      <c r="BJ336" s="98">
        <v>0</v>
      </c>
      <c r="BK336" s="98">
        <v>0</v>
      </c>
      <c r="BL336" s="98">
        <v>0</v>
      </c>
      <c r="BM336" s="98">
        <v>0</v>
      </c>
      <c r="BN336" s="98">
        <v>0</v>
      </c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>
        <v>0</v>
      </c>
      <c r="BX336" s="98">
        <v>0</v>
      </c>
      <c r="BY336" s="98">
        <v>0</v>
      </c>
      <c r="BZ336" s="98">
        <v>0</v>
      </c>
      <c r="CA336" s="98">
        <v>0</v>
      </c>
      <c r="CB336" s="98">
        <v>0</v>
      </c>
      <c r="CC336" s="98">
        <v>0</v>
      </c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8</v>
      </c>
      <c r="CK336" s="91">
        <f t="shared" si="139"/>
        <v>4</v>
      </c>
      <c r="CL336" s="91">
        <f t="shared" si="140"/>
        <v>7</v>
      </c>
      <c r="CM336" s="91">
        <f t="shared" si="141"/>
        <v>6</v>
      </c>
      <c r="CN336" s="91">
        <f t="shared" si="142"/>
        <v>1</v>
      </c>
      <c r="CO336" s="91">
        <f t="shared" si="143"/>
        <v>8</v>
      </c>
      <c r="CP336" s="91">
        <f t="shared" si="144"/>
        <v>3</v>
      </c>
      <c r="CQ336" s="91">
        <f t="shared" si="145"/>
        <v>0</v>
      </c>
      <c r="CR336" s="91">
        <f t="shared" si="146"/>
        <v>4</v>
      </c>
      <c r="CS336" s="52">
        <f t="shared" si="158"/>
        <v>52.69</v>
      </c>
      <c r="CT336" s="52">
        <f t="shared" si="159"/>
        <v>48</v>
      </c>
      <c r="CU336" s="53">
        <f t="shared" si="160"/>
        <v>0.91098880242930347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4</v>
      </c>
      <c r="O337" s="98">
        <v>1</v>
      </c>
      <c r="P337" s="98">
        <v>3</v>
      </c>
      <c r="Q337" s="98">
        <v>0</v>
      </c>
      <c r="R337" s="98">
        <v>4</v>
      </c>
      <c r="S337" s="98">
        <v>3</v>
      </c>
      <c r="T337" s="98">
        <v>5</v>
      </c>
      <c r="U337" s="98">
        <v>6</v>
      </c>
      <c r="V337" s="46">
        <f t="shared" si="147"/>
        <v>41</v>
      </c>
      <c r="W337" s="54">
        <v>39</v>
      </c>
      <c r="X337" s="114">
        <f t="shared" si="148"/>
        <v>114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>
        <v>5</v>
      </c>
      <c r="AE337" s="98">
        <v>3</v>
      </c>
      <c r="AF337" s="98">
        <v>2</v>
      </c>
      <c r="AG337" s="98">
        <v>5</v>
      </c>
      <c r="AH337" s="98">
        <v>5</v>
      </c>
      <c r="AI337" s="98">
        <v>1</v>
      </c>
      <c r="AJ337" s="98">
        <v>0</v>
      </c>
      <c r="AK337" s="46">
        <f t="shared" si="149"/>
        <v>24</v>
      </c>
      <c r="AL337" s="54">
        <v>17.549999999999997</v>
      </c>
      <c r="AM337" s="114">
        <f t="shared" si="150"/>
        <v>63.55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>
        <v>0</v>
      </c>
      <c r="AT337" s="98">
        <v>0</v>
      </c>
      <c r="AU337" s="98">
        <v>0</v>
      </c>
      <c r="AV337" s="98">
        <v>0</v>
      </c>
      <c r="AW337" s="98">
        <v>0</v>
      </c>
      <c r="AX337" s="98">
        <v>0</v>
      </c>
      <c r="AY337" s="98">
        <v>0</v>
      </c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>
        <v>0</v>
      </c>
      <c r="BI337" s="98">
        <v>0</v>
      </c>
      <c r="BJ337" s="98">
        <v>0</v>
      </c>
      <c r="BK337" s="98">
        <v>0</v>
      </c>
      <c r="BL337" s="98">
        <v>0</v>
      </c>
      <c r="BM337" s="98">
        <v>0</v>
      </c>
      <c r="BN337" s="98">
        <v>0</v>
      </c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>
        <v>0</v>
      </c>
      <c r="BX337" s="98">
        <v>0</v>
      </c>
      <c r="BY337" s="98">
        <v>1</v>
      </c>
      <c r="BZ337" s="98">
        <v>0</v>
      </c>
      <c r="CA337" s="98">
        <v>0</v>
      </c>
      <c r="CB337" s="98">
        <v>0</v>
      </c>
      <c r="CC337" s="98">
        <v>0</v>
      </c>
      <c r="CD337" s="51">
        <f t="shared" si="155"/>
        <v>1</v>
      </c>
      <c r="CE337" s="54">
        <v>0</v>
      </c>
      <c r="CF337" s="114">
        <f t="shared" si="156"/>
        <v>2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4</v>
      </c>
      <c r="CL337" s="91">
        <f t="shared" si="140"/>
        <v>6</v>
      </c>
      <c r="CM337" s="91">
        <f t="shared" si="141"/>
        <v>6</v>
      </c>
      <c r="CN337" s="91">
        <f t="shared" si="142"/>
        <v>3</v>
      </c>
      <c r="CO337" s="91">
        <f t="shared" si="143"/>
        <v>9</v>
      </c>
      <c r="CP337" s="91">
        <f t="shared" si="144"/>
        <v>8</v>
      </c>
      <c r="CQ337" s="91">
        <f t="shared" si="145"/>
        <v>6</v>
      </c>
      <c r="CR337" s="91">
        <f t="shared" si="146"/>
        <v>6</v>
      </c>
      <c r="CS337" s="52">
        <f t="shared" si="158"/>
        <v>56.55</v>
      </c>
      <c r="CT337" s="52">
        <f t="shared" si="159"/>
        <v>66</v>
      </c>
      <c r="CU337" s="53">
        <f t="shared" si="160"/>
        <v>1.1671087533156499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>
        <v>0</v>
      </c>
      <c r="P338" s="98">
        <v>0</v>
      </c>
      <c r="Q338" s="98">
        <v>0</v>
      </c>
      <c r="R338" s="98">
        <v>0</v>
      </c>
      <c r="S338" s="98">
        <v>0</v>
      </c>
      <c r="T338" s="98">
        <v>0</v>
      </c>
      <c r="U338" s="98">
        <v>0</v>
      </c>
      <c r="V338" s="46">
        <f t="shared" si="147"/>
        <v>1</v>
      </c>
      <c r="W338" s="54">
        <v>1.95</v>
      </c>
      <c r="X338" s="114">
        <f t="shared" si="148"/>
        <v>3.95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>
        <v>5</v>
      </c>
      <c r="AE338" s="98">
        <v>10</v>
      </c>
      <c r="AF338" s="98">
        <v>2</v>
      </c>
      <c r="AG338" s="98">
        <v>0</v>
      </c>
      <c r="AH338" s="98">
        <v>3</v>
      </c>
      <c r="AI338" s="98">
        <v>3</v>
      </c>
      <c r="AJ338" s="98">
        <v>3</v>
      </c>
      <c r="AK338" s="46">
        <f t="shared" si="149"/>
        <v>32</v>
      </c>
      <c r="AL338" s="54">
        <v>21.45</v>
      </c>
      <c r="AM338" s="114">
        <f t="shared" si="150"/>
        <v>85.45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>
        <v>0</v>
      </c>
      <c r="AT338" s="98">
        <v>0</v>
      </c>
      <c r="AU338" s="98">
        <v>0</v>
      </c>
      <c r="AV338" s="98">
        <v>0</v>
      </c>
      <c r="AW338" s="98">
        <v>0</v>
      </c>
      <c r="AX338" s="98">
        <v>0</v>
      </c>
      <c r="AY338" s="98">
        <v>0</v>
      </c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>
        <v>0</v>
      </c>
      <c r="BI338" s="98">
        <v>0</v>
      </c>
      <c r="BJ338" s="98">
        <v>0</v>
      </c>
      <c r="BK338" s="98">
        <v>0</v>
      </c>
      <c r="BL338" s="98">
        <v>0</v>
      </c>
      <c r="BM338" s="98">
        <v>0</v>
      </c>
      <c r="BN338" s="98">
        <v>0</v>
      </c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>
        <v>0</v>
      </c>
      <c r="BX338" s="98">
        <v>0</v>
      </c>
      <c r="BY338" s="98">
        <v>0</v>
      </c>
      <c r="BZ338" s="98">
        <v>0</v>
      </c>
      <c r="CA338" s="98">
        <v>0</v>
      </c>
      <c r="CB338" s="98">
        <v>0</v>
      </c>
      <c r="CC338" s="98">
        <v>0</v>
      </c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5</v>
      </c>
      <c r="CM338" s="91">
        <f t="shared" si="141"/>
        <v>10</v>
      </c>
      <c r="CN338" s="91">
        <f t="shared" si="142"/>
        <v>2</v>
      </c>
      <c r="CO338" s="91">
        <f t="shared" si="143"/>
        <v>0</v>
      </c>
      <c r="CP338" s="91">
        <f t="shared" si="144"/>
        <v>3</v>
      </c>
      <c r="CQ338" s="91">
        <f t="shared" si="145"/>
        <v>3</v>
      </c>
      <c r="CR338" s="91">
        <f t="shared" si="146"/>
        <v>3</v>
      </c>
      <c r="CS338" s="52">
        <f t="shared" si="158"/>
        <v>23.4</v>
      </c>
      <c r="CT338" s="52">
        <f t="shared" si="159"/>
        <v>33</v>
      </c>
      <c r="CU338" s="53">
        <f t="shared" si="160"/>
        <v>1.4102564102564104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5</v>
      </c>
      <c r="O339" s="98">
        <v>3</v>
      </c>
      <c r="P339" s="98">
        <v>5</v>
      </c>
      <c r="Q339" s="98">
        <v>5</v>
      </c>
      <c r="R339" s="98">
        <v>2</v>
      </c>
      <c r="S339" s="98">
        <v>4</v>
      </c>
      <c r="T339" s="98">
        <v>18</v>
      </c>
      <c r="U339" s="98">
        <v>15</v>
      </c>
      <c r="V339" s="46">
        <f t="shared" si="147"/>
        <v>66</v>
      </c>
      <c r="W339" s="54">
        <v>33.15</v>
      </c>
      <c r="X339" s="114">
        <f t="shared" si="148"/>
        <v>164.15</v>
      </c>
      <c r="Y339" s="98">
        <v>29</v>
      </c>
      <c r="Z339" s="98">
        <v>16</v>
      </c>
      <c r="AA339" s="98">
        <v>28</v>
      </c>
      <c r="AB339" s="98">
        <v>28</v>
      </c>
      <c r="AC339" s="98">
        <v>29</v>
      </c>
      <c r="AD339" s="98">
        <v>23</v>
      </c>
      <c r="AE339" s="98">
        <v>19</v>
      </c>
      <c r="AF339" s="98">
        <v>20</v>
      </c>
      <c r="AG339" s="98">
        <v>22</v>
      </c>
      <c r="AH339" s="98">
        <v>15</v>
      </c>
      <c r="AI339" s="98">
        <v>19</v>
      </c>
      <c r="AJ339" s="98">
        <v>21</v>
      </c>
      <c r="AK339" s="46">
        <f t="shared" si="149"/>
        <v>269</v>
      </c>
      <c r="AL339" s="54">
        <v>315.89999999999998</v>
      </c>
      <c r="AM339" s="114">
        <f t="shared" si="150"/>
        <v>808.9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>
        <v>0</v>
      </c>
      <c r="AT339" s="98">
        <v>0</v>
      </c>
      <c r="AU339" s="98">
        <v>0</v>
      </c>
      <c r="AV339" s="98">
        <v>0</v>
      </c>
      <c r="AW339" s="98">
        <v>0</v>
      </c>
      <c r="AX339" s="98">
        <v>0</v>
      </c>
      <c r="AY339" s="98">
        <v>0</v>
      </c>
      <c r="AZ339" s="46">
        <f t="shared" si="151"/>
        <v>0</v>
      </c>
      <c r="BA339" s="54">
        <v>0</v>
      </c>
      <c r="BB339" s="114">
        <f t="shared" si="152"/>
        <v>0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>
        <v>0</v>
      </c>
      <c r="BI339" s="98">
        <v>0</v>
      </c>
      <c r="BJ339" s="98">
        <v>0</v>
      </c>
      <c r="BK339" s="98">
        <v>0</v>
      </c>
      <c r="BL339" s="98">
        <v>0</v>
      </c>
      <c r="BM339" s="98">
        <v>0</v>
      </c>
      <c r="BN339" s="98">
        <v>0</v>
      </c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>
        <v>0</v>
      </c>
      <c r="BX339" s="98">
        <v>0</v>
      </c>
      <c r="BY339" s="98">
        <v>1</v>
      </c>
      <c r="BZ339" s="98">
        <v>0</v>
      </c>
      <c r="CA339" s="98">
        <v>0</v>
      </c>
      <c r="CB339" s="98">
        <v>0</v>
      </c>
      <c r="CC339" s="98">
        <v>0</v>
      </c>
      <c r="CD339" s="51">
        <f t="shared" si="155"/>
        <v>1</v>
      </c>
      <c r="CE339" s="54">
        <v>0</v>
      </c>
      <c r="CF339" s="114">
        <f t="shared" si="156"/>
        <v>2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34</v>
      </c>
      <c r="CL339" s="91">
        <f t="shared" si="140"/>
        <v>26</v>
      </c>
      <c r="CM339" s="91">
        <f t="shared" si="141"/>
        <v>24</v>
      </c>
      <c r="CN339" s="91">
        <f t="shared" si="142"/>
        <v>26</v>
      </c>
      <c r="CO339" s="91">
        <f t="shared" si="143"/>
        <v>24</v>
      </c>
      <c r="CP339" s="91">
        <f t="shared" si="144"/>
        <v>19</v>
      </c>
      <c r="CQ339" s="91">
        <f t="shared" si="145"/>
        <v>37</v>
      </c>
      <c r="CR339" s="91">
        <f t="shared" si="146"/>
        <v>36</v>
      </c>
      <c r="CS339" s="52">
        <f t="shared" si="158"/>
        <v>349.04999999999995</v>
      </c>
      <c r="CT339" s="52">
        <f t="shared" si="159"/>
        <v>336</v>
      </c>
      <c r="CU339" s="53">
        <f t="shared" si="160"/>
        <v>0.96261280618822531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10</v>
      </c>
      <c r="O340" s="98">
        <v>13</v>
      </c>
      <c r="P340" s="98">
        <v>18</v>
      </c>
      <c r="Q340" s="98">
        <v>8</v>
      </c>
      <c r="R340" s="98">
        <v>11</v>
      </c>
      <c r="S340" s="98">
        <v>13</v>
      </c>
      <c r="T340" s="98">
        <v>15</v>
      </c>
      <c r="U340" s="98">
        <v>14</v>
      </c>
      <c r="V340" s="46">
        <f t="shared" si="147"/>
        <v>135</v>
      </c>
      <c r="W340" s="54">
        <v>109.19999999999999</v>
      </c>
      <c r="X340" s="114">
        <f t="shared" si="148"/>
        <v>359.2</v>
      </c>
      <c r="Y340" s="98">
        <v>36</v>
      </c>
      <c r="Z340" s="98">
        <v>16</v>
      </c>
      <c r="AA340" s="98">
        <v>33</v>
      </c>
      <c r="AB340" s="98">
        <v>42</v>
      </c>
      <c r="AC340" s="98">
        <v>35</v>
      </c>
      <c r="AD340" s="98">
        <v>29</v>
      </c>
      <c r="AE340" s="98">
        <v>33</v>
      </c>
      <c r="AF340" s="98">
        <v>14</v>
      </c>
      <c r="AG340" s="98">
        <v>33</v>
      </c>
      <c r="AH340" s="98">
        <v>34</v>
      </c>
      <c r="AI340" s="98">
        <v>47</v>
      </c>
      <c r="AJ340" s="98">
        <v>19</v>
      </c>
      <c r="AK340" s="46">
        <f t="shared" si="149"/>
        <v>371</v>
      </c>
      <c r="AL340" s="54">
        <v>372.45</v>
      </c>
      <c r="AM340" s="114">
        <f t="shared" si="150"/>
        <v>1062.45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>
        <v>2</v>
      </c>
      <c r="AT340" s="98">
        <v>1</v>
      </c>
      <c r="AU340" s="98">
        <v>1</v>
      </c>
      <c r="AV340" s="98">
        <v>0</v>
      </c>
      <c r="AW340" s="98">
        <v>2</v>
      </c>
      <c r="AX340" s="98">
        <v>0</v>
      </c>
      <c r="AY340" s="98">
        <v>0</v>
      </c>
      <c r="AZ340" s="46">
        <f t="shared" si="151"/>
        <v>9</v>
      </c>
      <c r="BA340" s="54">
        <v>9.9499999999999993</v>
      </c>
      <c r="BB340" s="114">
        <f t="shared" si="152"/>
        <v>24.95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>
        <v>0</v>
      </c>
      <c r="BI340" s="98">
        <v>0</v>
      </c>
      <c r="BJ340" s="98">
        <v>0</v>
      </c>
      <c r="BK340" s="98">
        <v>0</v>
      </c>
      <c r="BL340" s="98">
        <v>0</v>
      </c>
      <c r="BM340" s="98">
        <v>0</v>
      </c>
      <c r="BN340" s="98">
        <v>0</v>
      </c>
      <c r="BO340" s="51">
        <f t="shared" si="153"/>
        <v>0</v>
      </c>
      <c r="BP340" s="54">
        <v>0</v>
      </c>
      <c r="BQ340" s="114">
        <f t="shared" si="154"/>
        <v>0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>
        <v>3</v>
      </c>
      <c r="BX340" s="98">
        <v>1</v>
      </c>
      <c r="BY340" s="98">
        <v>0</v>
      </c>
      <c r="BZ340" s="98">
        <v>0</v>
      </c>
      <c r="CA340" s="98">
        <v>1</v>
      </c>
      <c r="CB340" s="98">
        <v>0</v>
      </c>
      <c r="CC340" s="98">
        <v>1</v>
      </c>
      <c r="CD340" s="51">
        <f t="shared" si="155"/>
        <v>8</v>
      </c>
      <c r="CE340" s="54">
        <v>10</v>
      </c>
      <c r="CF340" s="114">
        <f t="shared" si="156"/>
        <v>24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45</v>
      </c>
      <c r="CL340" s="91">
        <f t="shared" si="140"/>
        <v>47</v>
      </c>
      <c r="CM340" s="91">
        <f t="shared" si="141"/>
        <v>53</v>
      </c>
      <c r="CN340" s="91">
        <f t="shared" si="142"/>
        <v>23</v>
      </c>
      <c r="CO340" s="91">
        <f t="shared" si="143"/>
        <v>44</v>
      </c>
      <c r="CP340" s="91">
        <f t="shared" si="144"/>
        <v>50</v>
      </c>
      <c r="CQ340" s="91">
        <f t="shared" si="145"/>
        <v>62</v>
      </c>
      <c r="CR340" s="91">
        <f t="shared" si="146"/>
        <v>34</v>
      </c>
      <c r="CS340" s="52">
        <f t="shared" si="158"/>
        <v>501.59999999999997</v>
      </c>
      <c r="CT340" s="52">
        <f t="shared" si="159"/>
        <v>523</v>
      </c>
      <c r="CU340" s="53">
        <f t="shared" si="160"/>
        <v>1.0426634768740033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41</v>
      </c>
      <c r="O341" s="98">
        <v>23</v>
      </c>
      <c r="P341" s="98">
        <v>26</v>
      </c>
      <c r="Q341" s="98">
        <v>10</v>
      </c>
      <c r="R341" s="98">
        <v>26</v>
      </c>
      <c r="S341" s="98">
        <v>17</v>
      </c>
      <c r="T341" s="98">
        <v>21</v>
      </c>
      <c r="U341" s="98">
        <v>8</v>
      </c>
      <c r="V341" s="46">
        <f t="shared" si="147"/>
        <v>225</v>
      </c>
      <c r="W341" s="54">
        <v>247.64999999999998</v>
      </c>
      <c r="X341" s="114">
        <f t="shared" si="148"/>
        <v>667.65</v>
      </c>
      <c r="Y341" s="98">
        <v>14</v>
      </c>
      <c r="Z341" s="98">
        <v>5</v>
      </c>
      <c r="AA341" s="98">
        <v>3</v>
      </c>
      <c r="AB341" s="98">
        <v>2</v>
      </c>
      <c r="AC341" s="98">
        <v>4</v>
      </c>
      <c r="AD341" s="98">
        <v>2</v>
      </c>
      <c r="AE341" s="98">
        <v>3</v>
      </c>
      <c r="AF341" s="98">
        <v>3</v>
      </c>
      <c r="AG341" s="98">
        <v>10</v>
      </c>
      <c r="AH341" s="98">
        <v>5</v>
      </c>
      <c r="AI341" s="98">
        <v>14</v>
      </c>
      <c r="AJ341" s="98">
        <v>9</v>
      </c>
      <c r="AK341" s="46">
        <f t="shared" si="149"/>
        <v>74</v>
      </c>
      <c r="AL341" s="54">
        <v>60.45</v>
      </c>
      <c r="AM341" s="114">
        <f t="shared" si="150"/>
        <v>189.45</v>
      </c>
      <c r="AN341" s="98">
        <v>0</v>
      </c>
      <c r="AO341" s="98">
        <v>0</v>
      </c>
      <c r="AP341" s="98">
        <v>4</v>
      </c>
      <c r="AQ341" s="98">
        <v>2</v>
      </c>
      <c r="AR341" s="98">
        <v>3</v>
      </c>
      <c r="AS341" s="98">
        <v>3</v>
      </c>
      <c r="AT341" s="98">
        <v>2</v>
      </c>
      <c r="AU341" s="98">
        <v>0</v>
      </c>
      <c r="AV341" s="98">
        <v>1</v>
      </c>
      <c r="AW341" s="98">
        <v>1</v>
      </c>
      <c r="AX341" s="98">
        <v>1</v>
      </c>
      <c r="AY341" s="98">
        <v>1</v>
      </c>
      <c r="AZ341" s="46">
        <f t="shared" si="151"/>
        <v>18</v>
      </c>
      <c r="BA341" s="54">
        <v>25.869999999999997</v>
      </c>
      <c r="BB341" s="114">
        <f t="shared" si="152"/>
        <v>61.87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>
        <v>0</v>
      </c>
      <c r="BI341" s="98">
        <v>0</v>
      </c>
      <c r="BJ341" s="98">
        <v>0</v>
      </c>
      <c r="BK341" s="98">
        <v>0</v>
      </c>
      <c r="BL341" s="98">
        <v>0</v>
      </c>
      <c r="BM341" s="98">
        <v>1</v>
      </c>
      <c r="BN341" s="98">
        <v>0</v>
      </c>
      <c r="BO341" s="51">
        <f t="shared" si="153"/>
        <v>1</v>
      </c>
      <c r="BP341" s="54">
        <v>0</v>
      </c>
      <c r="BQ341" s="114">
        <f t="shared" si="154"/>
        <v>2</v>
      </c>
      <c r="BR341" s="98">
        <v>1</v>
      </c>
      <c r="BS341" s="98">
        <v>0</v>
      </c>
      <c r="BT341" s="98">
        <v>3</v>
      </c>
      <c r="BU341" s="98">
        <v>1</v>
      </c>
      <c r="BV341" s="98">
        <v>3</v>
      </c>
      <c r="BW341" s="98">
        <v>2</v>
      </c>
      <c r="BX341" s="98">
        <v>6</v>
      </c>
      <c r="BY341" s="98">
        <v>1</v>
      </c>
      <c r="BZ341" s="98">
        <v>4</v>
      </c>
      <c r="CA341" s="98">
        <v>8</v>
      </c>
      <c r="CB341" s="98">
        <v>9</v>
      </c>
      <c r="CC341" s="98">
        <v>10</v>
      </c>
      <c r="CD341" s="51">
        <f t="shared" si="155"/>
        <v>48</v>
      </c>
      <c r="CE341" s="54">
        <v>28</v>
      </c>
      <c r="CF341" s="114">
        <f t="shared" si="156"/>
        <v>123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51</v>
      </c>
      <c r="CL341" s="91">
        <f t="shared" si="140"/>
        <v>30</v>
      </c>
      <c r="CM341" s="91">
        <f t="shared" si="141"/>
        <v>37</v>
      </c>
      <c r="CN341" s="91">
        <f t="shared" si="142"/>
        <v>14</v>
      </c>
      <c r="CO341" s="91">
        <f t="shared" si="143"/>
        <v>41</v>
      </c>
      <c r="CP341" s="91">
        <f t="shared" si="144"/>
        <v>31</v>
      </c>
      <c r="CQ341" s="91">
        <f t="shared" si="145"/>
        <v>46</v>
      </c>
      <c r="CR341" s="91">
        <f t="shared" si="146"/>
        <v>28</v>
      </c>
      <c r="CS341" s="52">
        <f t="shared" si="158"/>
        <v>361.96999999999997</v>
      </c>
      <c r="CT341" s="52">
        <f t="shared" si="159"/>
        <v>366</v>
      </c>
      <c r="CU341" s="53">
        <f t="shared" si="160"/>
        <v>1.0111335193524327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>
        <v>0</v>
      </c>
      <c r="P342" s="98">
        <v>0</v>
      </c>
      <c r="Q342" s="98">
        <v>0</v>
      </c>
      <c r="R342" s="98">
        <v>0</v>
      </c>
      <c r="S342" s="98">
        <v>0</v>
      </c>
      <c r="T342" s="98">
        <v>0</v>
      </c>
      <c r="U342" s="98">
        <v>0</v>
      </c>
      <c r="V342" s="46">
        <f t="shared" si="147"/>
        <v>0</v>
      </c>
      <c r="W342" s="54">
        <v>0</v>
      </c>
      <c r="X342" s="114">
        <f t="shared" si="148"/>
        <v>0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>
        <v>0</v>
      </c>
      <c r="AE342" s="98">
        <v>4</v>
      </c>
      <c r="AF342" s="98">
        <v>1</v>
      </c>
      <c r="AG342" s="98">
        <v>2</v>
      </c>
      <c r="AH342" s="98">
        <v>2</v>
      </c>
      <c r="AI342" s="98">
        <v>8</v>
      </c>
      <c r="AJ342" s="98">
        <v>1</v>
      </c>
      <c r="AK342" s="46">
        <f t="shared" si="149"/>
        <v>22</v>
      </c>
      <c r="AL342" s="54">
        <v>11.7</v>
      </c>
      <c r="AM342" s="114">
        <f t="shared" si="150"/>
        <v>54.7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>
        <v>0</v>
      </c>
      <c r="AT342" s="98">
        <v>0</v>
      </c>
      <c r="AU342" s="98">
        <v>0</v>
      </c>
      <c r="AV342" s="98">
        <v>0</v>
      </c>
      <c r="AW342" s="98">
        <v>0</v>
      </c>
      <c r="AX342" s="98">
        <v>0</v>
      </c>
      <c r="AY342" s="98">
        <v>0</v>
      </c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>
        <v>0</v>
      </c>
      <c r="BI342" s="98">
        <v>0</v>
      </c>
      <c r="BJ342" s="98">
        <v>0</v>
      </c>
      <c r="BK342" s="98">
        <v>0</v>
      </c>
      <c r="BL342" s="98">
        <v>0</v>
      </c>
      <c r="BM342" s="98">
        <v>0</v>
      </c>
      <c r="BN342" s="98">
        <v>0</v>
      </c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>
        <v>0</v>
      </c>
      <c r="BX342" s="98">
        <v>0</v>
      </c>
      <c r="BY342" s="98">
        <v>0</v>
      </c>
      <c r="BZ342" s="98">
        <v>0</v>
      </c>
      <c r="CA342" s="98">
        <v>0</v>
      </c>
      <c r="CB342" s="98">
        <v>0</v>
      </c>
      <c r="CC342" s="98">
        <v>0</v>
      </c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4</v>
      </c>
      <c r="CN342" s="91">
        <f t="shared" si="142"/>
        <v>1</v>
      </c>
      <c r="CO342" s="91">
        <f t="shared" si="143"/>
        <v>2</v>
      </c>
      <c r="CP342" s="91">
        <f t="shared" si="144"/>
        <v>2</v>
      </c>
      <c r="CQ342" s="91">
        <f t="shared" si="145"/>
        <v>8</v>
      </c>
      <c r="CR342" s="91">
        <f t="shared" si="146"/>
        <v>1</v>
      </c>
      <c r="CS342" s="52">
        <f t="shared" si="158"/>
        <v>11.7</v>
      </c>
      <c r="CT342" s="52">
        <f t="shared" si="159"/>
        <v>22</v>
      </c>
      <c r="CU342" s="53">
        <f t="shared" si="160"/>
        <v>1.8803418803418805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>
        <v>0</v>
      </c>
      <c r="P343" s="98">
        <v>0</v>
      </c>
      <c r="Q343" s="98">
        <v>0</v>
      </c>
      <c r="R343" s="98">
        <v>0</v>
      </c>
      <c r="S343" s="98">
        <v>0</v>
      </c>
      <c r="T343" s="98">
        <v>0</v>
      </c>
      <c r="U343" s="98">
        <v>0</v>
      </c>
      <c r="V343" s="46">
        <f t="shared" si="147"/>
        <v>0</v>
      </c>
      <c r="W343" s="54">
        <v>0</v>
      </c>
      <c r="X343" s="114">
        <f t="shared" si="148"/>
        <v>0</v>
      </c>
      <c r="Y343" s="98">
        <v>5</v>
      </c>
      <c r="Z343" s="98">
        <v>8</v>
      </c>
      <c r="AA343" s="98">
        <v>4</v>
      </c>
      <c r="AB343" s="98">
        <v>3</v>
      </c>
      <c r="AC343" s="98">
        <v>4</v>
      </c>
      <c r="AD343" s="98">
        <v>3</v>
      </c>
      <c r="AE343" s="98">
        <v>6</v>
      </c>
      <c r="AF343" s="98">
        <v>9</v>
      </c>
      <c r="AG343" s="98">
        <v>7</v>
      </c>
      <c r="AH343" s="98">
        <v>11</v>
      </c>
      <c r="AI343" s="98">
        <v>7</v>
      </c>
      <c r="AJ343" s="98">
        <v>2</v>
      </c>
      <c r="AK343" s="46">
        <f t="shared" si="149"/>
        <v>69</v>
      </c>
      <c r="AL343" s="54">
        <v>50.7</v>
      </c>
      <c r="AM343" s="114">
        <f t="shared" si="150"/>
        <v>175.7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>
        <v>0</v>
      </c>
      <c r="AT343" s="98">
        <v>0</v>
      </c>
      <c r="AU343" s="98">
        <v>0</v>
      </c>
      <c r="AV343" s="98">
        <v>0</v>
      </c>
      <c r="AW343" s="98">
        <v>0</v>
      </c>
      <c r="AX343" s="98">
        <v>0</v>
      </c>
      <c r="AY343" s="98">
        <v>0</v>
      </c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>
        <v>0</v>
      </c>
      <c r="BI343" s="98">
        <v>0</v>
      </c>
      <c r="BJ343" s="98">
        <v>0</v>
      </c>
      <c r="BK343" s="98">
        <v>0</v>
      </c>
      <c r="BL343" s="98">
        <v>0</v>
      </c>
      <c r="BM343" s="98">
        <v>0</v>
      </c>
      <c r="BN343" s="98">
        <v>0</v>
      </c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>
        <v>0</v>
      </c>
      <c r="BX343" s="98">
        <v>0</v>
      </c>
      <c r="BY343" s="98">
        <v>0</v>
      </c>
      <c r="BZ343" s="98">
        <v>1</v>
      </c>
      <c r="CA343" s="98">
        <v>0</v>
      </c>
      <c r="CB343" s="98">
        <v>0</v>
      </c>
      <c r="CC343" s="98">
        <v>0</v>
      </c>
      <c r="CD343" s="51">
        <f t="shared" si="155"/>
        <v>2</v>
      </c>
      <c r="CE343" s="54">
        <v>2</v>
      </c>
      <c r="CF343" s="114">
        <f t="shared" si="156"/>
        <v>5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3</v>
      </c>
      <c r="CK343" s="91">
        <f t="shared" si="139"/>
        <v>4</v>
      </c>
      <c r="CL343" s="91">
        <f t="shared" si="140"/>
        <v>3</v>
      </c>
      <c r="CM343" s="91">
        <f t="shared" si="141"/>
        <v>6</v>
      </c>
      <c r="CN343" s="91">
        <f t="shared" si="142"/>
        <v>9</v>
      </c>
      <c r="CO343" s="91">
        <f t="shared" si="143"/>
        <v>8</v>
      </c>
      <c r="CP343" s="91">
        <f t="shared" si="144"/>
        <v>11</v>
      </c>
      <c r="CQ343" s="91">
        <f t="shared" si="145"/>
        <v>7</v>
      </c>
      <c r="CR343" s="91">
        <f t="shared" si="146"/>
        <v>2</v>
      </c>
      <c r="CS343" s="52">
        <f t="shared" si="158"/>
        <v>52.7</v>
      </c>
      <c r="CT343" s="52">
        <f t="shared" si="159"/>
        <v>71</v>
      </c>
      <c r="CU343" s="53">
        <f t="shared" si="160"/>
        <v>1.3472485768500948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>
        <v>0</v>
      </c>
      <c r="P344" s="98">
        <v>0</v>
      </c>
      <c r="Q344" s="98">
        <v>0</v>
      </c>
      <c r="R344" s="98">
        <v>0</v>
      </c>
      <c r="S344" s="98">
        <v>0</v>
      </c>
      <c r="T344" s="98">
        <v>0</v>
      </c>
      <c r="U344" s="98">
        <v>0</v>
      </c>
      <c r="V344" s="46">
        <f t="shared" si="147"/>
        <v>1</v>
      </c>
      <c r="W344" s="54">
        <v>1.95</v>
      </c>
      <c r="X344" s="114">
        <f t="shared" si="148"/>
        <v>2.95</v>
      </c>
      <c r="Y344" s="98">
        <v>0</v>
      </c>
      <c r="Z344" s="98">
        <v>0</v>
      </c>
      <c r="AA344" s="98">
        <v>0</v>
      </c>
      <c r="AB344" s="98">
        <v>3</v>
      </c>
      <c r="AC344" s="98">
        <v>0</v>
      </c>
      <c r="AD344" s="98">
        <v>0</v>
      </c>
      <c r="AE344" s="98">
        <v>0</v>
      </c>
      <c r="AF344" s="98">
        <v>0</v>
      </c>
      <c r="AG344" s="98">
        <v>0</v>
      </c>
      <c r="AH344" s="98">
        <v>0</v>
      </c>
      <c r="AI344" s="98">
        <v>0</v>
      </c>
      <c r="AJ344" s="98">
        <v>0</v>
      </c>
      <c r="AK344" s="46">
        <f t="shared" si="149"/>
        <v>3</v>
      </c>
      <c r="AL344" s="54">
        <v>0</v>
      </c>
      <c r="AM344" s="114">
        <f t="shared" si="150"/>
        <v>6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>
        <v>0</v>
      </c>
      <c r="AT344" s="98">
        <v>0</v>
      </c>
      <c r="AU344" s="98">
        <v>0</v>
      </c>
      <c r="AV344" s="98">
        <v>0</v>
      </c>
      <c r="AW344" s="98">
        <v>0</v>
      </c>
      <c r="AX344" s="98">
        <v>0</v>
      </c>
      <c r="AY344" s="98">
        <v>0</v>
      </c>
      <c r="AZ344" s="46">
        <f t="shared" si="151"/>
        <v>0</v>
      </c>
      <c r="BA344" s="54">
        <v>0</v>
      </c>
      <c r="BB344" s="114">
        <f t="shared" si="152"/>
        <v>0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>
        <v>0</v>
      </c>
      <c r="BI344" s="98">
        <v>0</v>
      </c>
      <c r="BJ344" s="98">
        <v>0</v>
      </c>
      <c r="BK344" s="98">
        <v>0</v>
      </c>
      <c r="BL344" s="98">
        <v>0</v>
      </c>
      <c r="BM344" s="98">
        <v>0</v>
      </c>
      <c r="BN344" s="98">
        <v>0</v>
      </c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>
        <v>0</v>
      </c>
      <c r="BX344" s="98">
        <v>0</v>
      </c>
      <c r="BY344" s="98">
        <v>0</v>
      </c>
      <c r="BZ344" s="98">
        <v>0</v>
      </c>
      <c r="CA344" s="98">
        <v>0</v>
      </c>
      <c r="CB344" s="98">
        <v>0</v>
      </c>
      <c r="CC344" s="98">
        <v>0</v>
      </c>
      <c r="CD344" s="51">
        <f t="shared" si="155"/>
        <v>0</v>
      </c>
      <c r="CE344" s="54">
        <v>0</v>
      </c>
      <c r="CF344" s="114">
        <f t="shared" si="156"/>
        <v>0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3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1.95</v>
      </c>
      <c r="CT344" s="52">
        <f t="shared" si="159"/>
        <v>4</v>
      </c>
      <c r="CU344" s="53">
        <f t="shared" si="160"/>
        <v>2.0512820512820515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>
        <v>0</v>
      </c>
      <c r="P345" s="98">
        <v>0</v>
      </c>
      <c r="Q345" s="98">
        <v>3</v>
      </c>
      <c r="R345" s="98">
        <v>0</v>
      </c>
      <c r="S345" s="98">
        <v>1</v>
      </c>
      <c r="T345" s="98">
        <v>0</v>
      </c>
      <c r="U345" s="98">
        <v>0</v>
      </c>
      <c r="V345" s="46">
        <f t="shared" si="147"/>
        <v>5</v>
      </c>
      <c r="W345" s="54">
        <v>1.95</v>
      </c>
      <c r="X345" s="114">
        <f t="shared" si="148"/>
        <v>11.95</v>
      </c>
      <c r="Y345" s="98">
        <v>0</v>
      </c>
      <c r="Z345" s="98">
        <v>0</v>
      </c>
      <c r="AA345" s="98">
        <v>0</v>
      </c>
      <c r="AB345" s="98">
        <v>11</v>
      </c>
      <c r="AC345" s="98">
        <v>1</v>
      </c>
      <c r="AD345" s="98">
        <v>0</v>
      </c>
      <c r="AE345" s="98">
        <v>2</v>
      </c>
      <c r="AF345" s="98">
        <v>0</v>
      </c>
      <c r="AG345" s="98">
        <v>0</v>
      </c>
      <c r="AH345" s="98">
        <v>1</v>
      </c>
      <c r="AI345" s="98">
        <v>0</v>
      </c>
      <c r="AJ345" s="98">
        <v>5</v>
      </c>
      <c r="AK345" s="46">
        <f t="shared" si="149"/>
        <v>20</v>
      </c>
      <c r="AL345" s="54">
        <v>23.4</v>
      </c>
      <c r="AM345" s="114">
        <f t="shared" si="150"/>
        <v>63.4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>
        <v>0</v>
      </c>
      <c r="AT345" s="98">
        <v>0</v>
      </c>
      <c r="AU345" s="98">
        <v>0</v>
      </c>
      <c r="AV345" s="98">
        <v>3</v>
      </c>
      <c r="AW345" s="98">
        <v>1</v>
      </c>
      <c r="AX345" s="98">
        <v>1</v>
      </c>
      <c r="AY345" s="98">
        <v>0</v>
      </c>
      <c r="AZ345" s="46">
        <f t="shared" si="151"/>
        <v>5</v>
      </c>
      <c r="BA345" s="54">
        <v>0</v>
      </c>
      <c r="BB345" s="114">
        <f t="shared" si="152"/>
        <v>10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>
        <v>0</v>
      </c>
      <c r="BI345" s="98">
        <v>0</v>
      </c>
      <c r="BJ345" s="98">
        <v>0</v>
      </c>
      <c r="BK345" s="98">
        <v>0</v>
      </c>
      <c r="BL345" s="98">
        <v>0</v>
      </c>
      <c r="BM345" s="98">
        <v>0</v>
      </c>
      <c r="BN345" s="98">
        <v>0</v>
      </c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>
        <v>0</v>
      </c>
      <c r="BX345" s="98">
        <v>0</v>
      </c>
      <c r="BY345" s="98">
        <v>0</v>
      </c>
      <c r="BZ345" s="98">
        <v>0</v>
      </c>
      <c r="CA345" s="98">
        <v>0</v>
      </c>
      <c r="CB345" s="98">
        <v>0</v>
      </c>
      <c r="CC345" s="98">
        <v>7</v>
      </c>
      <c r="CD345" s="51">
        <f t="shared" si="155"/>
        <v>7</v>
      </c>
      <c r="CE345" s="54">
        <v>0</v>
      </c>
      <c r="CF345" s="114">
        <f t="shared" si="156"/>
        <v>14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11</v>
      </c>
      <c r="CK345" s="91">
        <f t="shared" si="139"/>
        <v>1</v>
      </c>
      <c r="CL345" s="91">
        <f t="shared" si="140"/>
        <v>0</v>
      </c>
      <c r="CM345" s="91">
        <f t="shared" si="141"/>
        <v>2</v>
      </c>
      <c r="CN345" s="91">
        <f t="shared" si="142"/>
        <v>3</v>
      </c>
      <c r="CO345" s="91">
        <f t="shared" si="143"/>
        <v>3</v>
      </c>
      <c r="CP345" s="91">
        <f t="shared" si="144"/>
        <v>3</v>
      </c>
      <c r="CQ345" s="91">
        <f t="shared" si="145"/>
        <v>1</v>
      </c>
      <c r="CR345" s="91">
        <f t="shared" si="146"/>
        <v>12</v>
      </c>
      <c r="CS345" s="52">
        <f t="shared" si="158"/>
        <v>25.349999999999998</v>
      </c>
      <c r="CT345" s="52">
        <f t="shared" si="159"/>
        <v>37</v>
      </c>
      <c r="CU345" s="53">
        <f t="shared" si="160"/>
        <v>1.4595660749506905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6</v>
      </c>
      <c r="O346" s="98">
        <v>22</v>
      </c>
      <c r="P346" s="98">
        <v>2</v>
      </c>
      <c r="Q346" s="98">
        <v>1</v>
      </c>
      <c r="R346" s="98">
        <v>0</v>
      </c>
      <c r="S346" s="98">
        <v>1</v>
      </c>
      <c r="T346" s="98">
        <v>2</v>
      </c>
      <c r="U346" s="98">
        <v>6</v>
      </c>
      <c r="V346" s="46">
        <f t="shared" si="147"/>
        <v>64</v>
      </c>
      <c r="W346" s="54">
        <v>101.4</v>
      </c>
      <c r="X346" s="114">
        <f t="shared" si="148"/>
        <v>225.4</v>
      </c>
      <c r="Y346" s="98">
        <v>0</v>
      </c>
      <c r="Z346" s="98">
        <v>1</v>
      </c>
      <c r="AA346" s="98">
        <v>0</v>
      </c>
      <c r="AB346" s="98">
        <v>4</v>
      </c>
      <c r="AC346" s="98">
        <v>1</v>
      </c>
      <c r="AD346" s="98">
        <v>21</v>
      </c>
      <c r="AE346" s="98">
        <v>1</v>
      </c>
      <c r="AF346" s="98">
        <v>0</v>
      </c>
      <c r="AG346" s="98">
        <v>4</v>
      </c>
      <c r="AH346" s="98">
        <v>39</v>
      </c>
      <c r="AI346" s="98">
        <v>2</v>
      </c>
      <c r="AJ346" s="98">
        <v>6</v>
      </c>
      <c r="AK346" s="46">
        <f t="shared" si="149"/>
        <v>79</v>
      </c>
      <c r="AL346" s="54">
        <v>54.599999999999994</v>
      </c>
      <c r="AM346" s="114">
        <f t="shared" si="150"/>
        <v>211.6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>
        <v>0</v>
      </c>
      <c r="AT346" s="98">
        <v>0</v>
      </c>
      <c r="AU346" s="98">
        <v>0</v>
      </c>
      <c r="AV346" s="98">
        <v>0</v>
      </c>
      <c r="AW346" s="98">
        <v>0</v>
      </c>
      <c r="AX346" s="98">
        <v>0</v>
      </c>
      <c r="AY346" s="98">
        <v>0</v>
      </c>
      <c r="AZ346" s="46">
        <f t="shared" si="151"/>
        <v>6</v>
      </c>
      <c r="BA346" s="54">
        <v>11.94</v>
      </c>
      <c r="BB346" s="114">
        <f t="shared" si="152"/>
        <v>20.939999999999998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>
        <v>0</v>
      </c>
      <c r="BI346" s="98">
        <v>0</v>
      </c>
      <c r="BJ346" s="98">
        <v>0</v>
      </c>
      <c r="BK346" s="98">
        <v>0</v>
      </c>
      <c r="BL346" s="98">
        <v>0</v>
      </c>
      <c r="BM346" s="98">
        <v>0</v>
      </c>
      <c r="BN346" s="98">
        <v>0</v>
      </c>
      <c r="BO346" s="51">
        <f t="shared" si="153"/>
        <v>0</v>
      </c>
      <c r="BP346" s="54">
        <v>0</v>
      </c>
      <c r="BQ346" s="114">
        <f t="shared" si="154"/>
        <v>0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>
        <v>1</v>
      </c>
      <c r="BX346" s="98">
        <v>0</v>
      </c>
      <c r="BY346" s="98">
        <v>0</v>
      </c>
      <c r="BZ346" s="98">
        <v>0</v>
      </c>
      <c r="CA346" s="98">
        <v>0</v>
      </c>
      <c r="CB346" s="98">
        <v>0</v>
      </c>
      <c r="CC346" s="98">
        <v>0</v>
      </c>
      <c r="CD346" s="51">
        <f t="shared" si="155"/>
        <v>1</v>
      </c>
      <c r="CE346" s="54">
        <v>2</v>
      </c>
      <c r="CF346" s="114">
        <f t="shared" si="156"/>
        <v>4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7</v>
      </c>
      <c r="CL346" s="91">
        <f t="shared" si="140"/>
        <v>44</v>
      </c>
      <c r="CM346" s="91">
        <f t="shared" si="141"/>
        <v>3</v>
      </c>
      <c r="CN346" s="91">
        <f t="shared" si="142"/>
        <v>1</v>
      </c>
      <c r="CO346" s="91">
        <f t="shared" si="143"/>
        <v>4</v>
      </c>
      <c r="CP346" s="91">
        <f t="shared" si="144"/>
        <v>40</v>
      </c>
      <c r="CQ346" s="91">
        <f t="shared" si="145"/>
        <v>4</v>
      </c>
      <c r="CR346" s="91">
        <f t="shared" si="146"/>
        <v>12</v>
      </c>
      <c r="CS346" s="52">
        <f t="shared" si="158"/>
        <v>169.94</v>
      </c>
      <c r="CT346" s="52">
        <f t="shared" si="159"/>
        <v>150</v>
      </c>
      <c r="CU346" s="53">
        <f t="shared" si="160"/>
        <v>0.88266446981287516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>
        <v>0</v>
      </c>
      <c r="P347" s="98">
        <v>0</v>
      </c>
      <c r="Q347" s="98">
        <v>1</v>
      </c>
      <c r="R347" s="98">
        <v>0</v>
      </c>
      <c r="S347" s="98">
        <v>0</v>
      </c>
      <c r="T347" s="98">
        <v>0</v>
      </c>
      <c r="U347" s="98">
        <v>0</v>
      </c>
      <c r="V347" s="46">
        <f t="shared" si="147"/>
        <v>2</v>
      </c>
      <c r="W347" s="54">
        <v>1.95</v>
      </c>
      <c r="X347" s="114">
        <f t="shared" si="148"/>
        <v>5.95</v>
      </c>
      <c r="Y347" s="98">
        <v>4</v>
      </c>
      <c r="Z347" s="98">
        <v>0</v>
      </c>
      <c r="AA347" s="98">
        <v>3</v>
      </c>
      <c r="AB347" s="98">
        <v>10</v>
      </c>
      <c r="AC347" s="98">
        <v>1</v>
      </c>
      <c r="AD347" s="98">
        <v>2</v>
      </c>
      <c r="AE347" s="98">
        <v>2</v>
      </c>
      <c r="AF347" s="98">
        <v>4</v>
      </c>
      <c r="AG347" s="98">
        <v>0</v>
      </c>
      <c r="AH347" s="98">
        <v>5</v>
      </c>
      <c r="AI347" s="98">
        <v>2</v>
      </c>
      <c r="AJ347" s="98">
        <v>2</v>
      </c>
      <c r="AK347" s="46">
        <f t="shared" si="149"/>
        <v>35</v>
      </c>
      <c r="AL347" s="54">
        <v>39</v>
      </c>
      <c r="AM347" s="114">
        <f t="shared" si="150"/>
        <v>105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>
        <v>0</v>
      </c>
      <c r="AT347" s="98">
        <v>0</v>
      </c>
      <c r="AU347" s="98">
        <v>0</v>
      </c>
      <c r="AV347" s="98">
        <v>0</v>
      </c>
      <c r="AW347" s="98">
        <v>0</v>
      </c>
      <c r="AX347" s="98">
        <v>0</v>
      </c>
      <c r="AY347" s="98">
        <v>0</v>
      </c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>
        <v>0</v>
      </c>
      <c r="BI347" s="98">
        <v>0</v>
      </c>
      <c r="BJ347" s="98">
        <v>0</v>
      </c>
      <c r="BK347" s="98">
        <v>0</v>
      </c>
      <c r="BL347" s="98">
        <v>0</v>
      </c>
      <c r="BM347" s="98">
        <v>0</v>
      </c>
      <c r="BN347" s="98">
        <v>0</v>
      </c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>
        <v>0</v>
      </c>
      <c r="BX347" s="98">
        <v>0</v>
      </c>
      <c r="BY347" s="98">
        <v>0</v>
      </c>
      <c r="BZ347" s="98">
        <v>0</v>
      </c>
      <c r="CA347" s="98">
        <v>0</v>
      </c>
      <c r="CB347" s="98">
        <v>0</v>
      </c>
      <c r="CC347" s="98">
        <v>0</v>
      </c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1</v>
      </c>
      <c r="CL347" s="91">
        <f t="shared" si="140"/>
        <v>2</v>
      </c>
      <c r="CM347" s="91">
        <f t="shared" si="141"/>
        <v>2</v>
      </c>
      <c r="CN347" s="91">
        <f t="shared" si="142"/>
        <v>5</v>
      </c>
      <c r="CO347" s="91">
        <f t="shared" si="143"/>
        <v>0</v>
      </c>
      <c r="CP347" s="91">
        <f t="shared" si="144"/>
        <v>5</v>
      </c>
      <c r="CQ347" s="91">
        <f t="shared" si="145"/>
        <v>2</v>
      </c>
      <c r="CR347" s="91">
        <f t="shared" si="146"/>
        <v>2</v>
      </c>
      <c r="CS347" s="52">
        <f t="shared" si="158"/>
        <v>40.950000000000003</v>
      </c>
      <c r="CT347" s="52">
        <f t="shared" si="159"/>
        <v>37</v>
      </c>
      <c r="CU347" s="53">
        <f t="shared" si="160"/>
        <v>0.90354090354090344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>
        <v>0</v>
      </c>
      <c r="P348" s="98">
        <v>0</v>
      </c>
      <c r="Q348" s="98">
        <v>0</v>
      </c>
      <c r="R348" s="98">
        <v>0</v>
      </c>
      <c r="S348" s="98">
        <v>0</v>
      </c>
      <c r="T348" s="98">
        <v>0</v>
      </c>
      <c r="U348" s="98">
        <v>0</v>
      </c>
      <c r="V348" s="46">
        <f t="shared" si="147"/>
        <v>0</v>
      </c>
      <c r="W348" s="54">
        <v>0</v>
      </c>
      <c r="X348" s="114">
        <f t="shared" si="148"/>
        <v>0</v>
      </c>
      <c r="Y348" s="98">
        <v>9</v>
      </c>
      <c r="Z348" s="98">
        <v>8</v>
      </c>
      <c r="AA348" s="98">
        <v>3</v>
      </c>
      <c r="AB348" s="98">
        <v>6</v>
      </c>
      <c r="AC348" s="98">
        <v>10</v>
      </c>
      <c r="AD348" s="98">
        <v>5</v>
      </c>
      <c r="AE348" s="98">
        <v>2</v>
      </c>
      <c r="AF348" s="98">
        <v>1</v>
      </c>
      <c r="AG348" s="98">
        <v>0</v>
      </c>
      <c r="AH348" s="98">
        <v>2</v>
      </c>
      <c r="AI348" s="98">
        <v>1</v>
      </c>
      <c r="AJ348" s="98">
        <v>2</v>
      </c>
      <c r="AK348" s="46">
        <f t="shared" si="149"/>
        <v>49</v>
      </c>
      <c r="AL348" s="54">
        <v>79.949999999999989</v>
      </c>
      <c r="AM348" s="114">
        <f t="shared" si="150"/>
        <v>160.94999999999999</v>
      </c>
      <c r="AN348" s="98">
        <v>0</v>
      </c>
      <c r="AO348" s="98">
        <v>0</v>
      </c>
      <c r="AP348" s="98">
        <v>0</v>
      </c>
      <c r="AQ348" s="98">
        <v>0</v>
      </c>
      <c r="AR348" s="98">
        <v>1</v>
      </c>
      <c r="AS348" s="98">
        <v>1</v>
      </c>
      <c r="AT348" s="98">
        <v>0</v>
      </c>
      <c r="AU348" s="98">
        <v>2</v>
      </c>
      <c r="AV348" s="98">
        <v>0</v>
      </c>
      <c r="AW348" s="98">
        <v>0</v>
      </c>
      <c r="AX348" s="98">
        <v>0</v>
      </c>
      <c r="AY348" s="98">
        <v>0</v>
      </c>
      <c r="AZ348" s="46">
        <f t="shared" si="151"/>
        <v>4</v>
      </c>
      <c r="BA348" s="54">
        <v>3.98</v>
      </c>
      <c r="BB348" s="114">
        <f t="shared" si="152"/>
        <v>11.98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>
        <v>0</v>
      </c>
      <c r="BI348" s="98">
        <v>0</v>
      </c>
      <c r="BJ348" s="98">
        <v>0</v>
      </c>
      <c r="BK348" s="98">
        <v>0</v>
      </c>
      <c r="BL348" s="98">
        <v>0</v>
      </c>
      <c r="BM348" s="98">
        <v>0</v>
      </c>
      <c r="BN348" s="98">
        <v>0</v>
      </c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>
        <v>0</v>
      </c>
      <c r="BX348" s="98">
        <v>0</v>
      </c>
      <c r="BY348" s="98">
        <v>0</v>
      </c>
      <c r="BZ348" s="98">
        <v>0</v>
      </c>
      <c r="CA348" s="98">
        <v>0</v>
      </c>
      <c r="CB348" s="98">
        <v>0</v>
      </c>
      <c r="CC348" s="98">
        <v>0</v>
      </c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11</v>
      </c>
      <c r="CL348" s="91">
        <f t="shared" si="140"/>
        <v>6</v>
      </c>
      <c r="CM348" s="91">
        <f t="shared" si="141"/>
        <v>2</v>
      </c>
      <c r="CN348" s="91">
        <f t="shared" si="142"/>
        <v>3</v>
      </c>
      <c r="CO348" s="91">
        <f t="shared" si="143"/>
        <v>0</v>
      </c>
      <c r="CP348" s="91">
        <f t="shared" si="144"/>
        <v>2</v>
      </c>
      <c r="CQ348" s="91">
        <f t="shared" si="145"/>
        <v>1</v>
      </c>
      <c r="CR348" s="91">
        <f t="shared" si="146"/>
        <v>2</v>
      </c>
      <c r="CS348" s="52">
        <f t="shared" si="158"/>
        <v>83.929999999999993</v>
      </c>
      <c r="CT348" s="52">
        <f t="shared" si="159"/>
        <v>53</v>
      </c>
      <c r="CU348" s="53">
        <f t="shared" si="160"/>
        <v>0.63147861312998932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1</v>
      </c>
      <c r="O349" s="98">
        <v>0</v>
      </c>
      <c r="P349" s="98">
        <v>0</v>
      </c>
      <c r="Q349" s="98">
        <v>2</v>
      </c>
      <c r="R349" s="98">
        <v>0</v>
      </c>
      <c r="S349" s="98">
        <v>0</v>
      </c>
      <c r="T349" s="98">
        <v>0</v>
      </c>
      <c r="U349" s="98">
        <v>2</v>
      </c>
      <c r="V349" s="46">
        <f t="shared" si="147"/>
        <v>9</v>
      </c>
      <c r="W349" s="54">
        <v>9.75</v>
      </c>
      <c r="X349" s="114">
        <f t="shared" si="148"/>
        <v>23.75</v>
      </c>
      <c r="Y349" s="98">
        <v>6</v>
      </c>
      <c r="Z349" s="98">
        <v>6</v>
      </c>
      <c r="AA349" s="98">
        <v>12</v>
      </c>
      <c r="AB349" s="98">
        <v>10</v>
      </c>
      <c r="AC349" s="98">
        <v>6</v>
      </c>
      <c r="AD349" s="98">
        <v>5</v>
      </c>
      <c r="AE349" s="98">
        <v>3</v>
      </c>
      <c r="AF349" s="98">
        <v>3</v>
      </c>
      <c r="AG349" s="98">
        <v>5</v>
      </c>
      <c r="AH349" s="98">
        <v>0</v>
      </c>
      <c r="AI349" s="98">
        <v>11</v>
      </c>
      <c r="AJ349" s="98">
        <v>7</v>
      </c>
      <c r="AK349" s="46">
        <f t="shared" si="149"/>
        <v>74</v>
      </c>
      <c r="AL349" s="54">
        <v>87.75</v>
      </c>
      <c r="AM349" s="114">
        <f t="shared" si="150"/>
        <v>223.75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>
        <v>0</v>
      </c>
      <c r="AT349" s="98">
        <v>1</v>
      </c>
      <c r="AU349" s="98">
        <v>0</v>
      </c>
      <c r="AV349" s="98">
        <v>0</v>
      </c>
      <c r="AW349" s="98">
        <v>0</v>
      </c>
      <c r="AX349" s="98">
        <v>0</v>
      </c>
      <c r="AY349" s="98">
        <v>0</v>
      </c>
      <c r="AZ349" s="46">
        <f t="shared" si="151"/>
        <v>2</v>
      </c>
      <c r="BA349" s="54">
        <v>1.99</v>
      </c>
      <c r="BB349" s="114">
        <f t="shared" si="152"/>
        <v>5.99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>
        <v>0</v>
      </c>
      <c r="BI349" s="98">
        <v>0</v>
      </c>
      <c r="BJ349" s="98">
        <v>0</v>
      </c>
      <c r="BK349" s="98">
        <v>0</v>
      </c>
      <c r="BL349" s="98">
        <v>0</v>
      </c>
      <c r="BM349" s="98">
        <v>0</v>
      </c>
      <c r="BN349" s="98">
        <v>0</v>
      </c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>
        <v>0</v>
      </c>
      <c r="BX349" s="98">
        <v>0</v>
      </c>
      <c r="BY349" s="98">
        <v>0</v>
      </c>
      <c r="BZ349" s="98">
        <v>0</v>
      </c>
      <c r="CA349" s="98">
        <v>0</v>
      </c>
      <c r="CB349" s="98">
        <v>0</v>
      </c>
      <c r="CC349" s="98">
        <v>0</v>
      </c>
      <c r="CD349" s="51">
        <f t="shared" si="155"/>
        <v>0</v>
      </c>
      <c r="CE349" s="54">
        <v>0</v>
      </c>
      <c r="CF349" s="114">
        <f t="shared" si="156"/>
        <v>0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10</v>
      </c>
      <c r="CK349" s="91">
        <f t="shared" si="139"/>
        <v>7</v>
      </c>
      <c r="CL349" s="91">
        <f t="shared" si="140"/>
        <v>5</v>
      </c>
      <c r="CM349" s="91">
        <f t="shared" si="141"/>
        <v>4</v>
      </c>
      <c r="CN349" s="91">
        <f t="shared" si="142"/>
        <v>5</v>
      </c>
      <c r="CO349" s="91">
        <f t="shared" si="143"/>
        <v>5</v>
      </c>
      <c r="CP349" s="91">
        <f t="shared" si="144"/>
        <v>0</v>
      </c>
      <c r="CQ349" s="91">
        <f t="shared" si="145"/>
        <v>11</v>
      </c>
      <c r="CR349" s="91">
        <f t="shared" si="146"/>
        <v>9</v>
      </c>
      <c r="CS349" s="52">
        <f t="shared" si="158"/>
        <v>99.49</v>
      </c>
      <c r="CT349" s="52">
        <f t="shared" si="159"/>
        <v>85</v>
      </c>
      <c r="CU349" s="53">
        <f t="shared" si="160"/>
        <v>0.85435722183133989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>
        <v>0</v>
      </c>
      <c r="P350" s="98">
        <v>1</v>
      </c>
      <c r="Q350" s="98">
        <v>0</v>
      </c>
      <c r="R350" s="98">
        <v>0</v>
      </c>
      <c r="S350" s="98">
        <v>0</v>
      </c>
      <c r="T350" s="98">
        <v>0</v>
      </c>
      <c r="U350" s="98">
        <v>1</v>
      </c>
      <c r="V350" s="46">
        <f t="shared" si="147"/>
        <v>4</v>
      </c>
      <c r="W350" s="54">
        <v>3.9</v>
      </c>
      <c r="X350" s="114">
        <f t="shared" si="148"/>
        <v>11.9</v>
      </c>
      <c r="Y350" s="98">
        <v>3</v>
      </c>
      <c r="Z350" s="98">
        <v>8</v>
      </c>
      <c r="AA350" s="98">
        <v>6</v>
      </c>
      <c r="AB350" s="98">
        <v>10</v>
      </c>
      <c r="AC350" s="98">
        <v>16</v>
      </c>
      <c r="AD350" s="98">
        <v>7</v>
      </c>
      <c r="AE350" s="98">
        <v>7</v>
      </c>
      <c r="AF350" s="98">
        <v>4</v>
      </c>
      <c r="AG350" s="98">
        <v>1</v>
      </c>
      <c r="AH350" s="98">
        <v>6</v>
      </c>
      <c r="AI350" s="98">
        <v>9</v>
      </c>
      <c r="AJ350" s="98">
        <v>19</v>
      </c>
      <c r="AK350" s="46">
        <f t="shared" si="149"/>
        <v>96</v>
      </c>
      <c r="AL350" s="54">
        <v>89.699999999999989</v>
      </c>
      <c r="AM350" s="114">
        <f t="shared" si="150"/>
        <v>270.7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>
        <v>0</v>
      </c>
      <c r="AT350" s="98">
        <v>0</v>
      </c>
      <c r="AU350" s="98">
        <v>0</v>
      </c>
      <c r="AV350" s="98">
        <v>0</v>
      </c>
      <c r="AW350" s="98">
        <v>0</v>
      </c>
      <c r="AX350" s="98">
        <v>0</v>
      </c>
      <c r="AY350" s="98">
        <v>0</v>
      </c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>
        <v>0</v>
      </c>
      <c r="BI350" s="98">
        <v>0</v>
      </c>
      <c r="BJ350" s="98">
        <v>0</v>
      </c>
      <c r="BK350" s="98">
        <v>0</v>
      </c>
      <c r="BL350" s="98">
        <v>0</v>
      </c>
      <c r="BM350" s="98">
        <v>0</v>
      </c>
      <c r="BN350" s="98">
        <v>0</v>
      </c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>
        <v>0</v>
      </c>
      <c r="BX350" s="98">
        <v>0</v>
      </c>
      <c r="BY350" s="98">
        <v>0</v>
      </c>
      <c r="BZ350" s="98">
        <v>0</v>
      </c>
      <c r="CA350" s="98">
        <v>0</v>
      </c>
      <c r="CB350" s="98">
        <v>0</v>
      </c>
      <c r="CC350" s="98">
        <v>0</v>
      </c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16</v>
      </c>
      <c r="CL350" s="91">
        <f t="shared" si="140"/>
        <v>7</v>
      </c>
      <c r="CM350" s="91">
        <f t="shared" si="141"/>
        <v>8</v>
      </c>
      <c r="CN350" s="91">
        <f t="shared" si="142"/>
        <v>4</v>
      </c>
      <c r="CO350" s="91">
        <f t="shared" si="143"/>
        <v>1</v>
      </c>
      <c r="CP350" s="91">
        <f t="shared" si="144"/>
        <v>6</v>
      </c>
      <c r="CQ350" s="91">
        <f t="shared" si="145"/>
        <v>9</v>
      </c>
      <c r="CR350" s="91">
        <f t="shared" si="146"/>
        <v>20</v>
      </c>
      <c r="CS350" s="52">
        <f t="shared" si="158"/>
        <v>93.6</v>
      </c>
      <c r="CT350" s="52">
        <f t="shared" si="159"/>
        <v>100</v>
      </c>
      <c r="CU350" s="53">
        <f t="shared" si="160"/>
        <v>1.0683760683760684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>
        <v>0</v>
      </c>
      <c r="P351" s="98">
        <v>0</v>
      </c>
      <c r="Q351" s="98">
        <v>0</v>
      </c>
      <c r="R351" s="98">
        <v>0</v>
      </c>
      <c r="S351" s="98">
        <v>2</v>
      </c>
      <c r="T351" s="98">
        <v>0</v>
      </c>
      <c r="U351" s="98">
        <v>0</v>
      </c>
      <c r="V351" s="46">
        <f t="shared" si="147"/>
        <v>2</v>
      </c>
      <c r="W351" s="54">
        <v>0</v>
      </c>
      <c r="X351" s="114">
        <f t="shared" si="148"/>
        <v>4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>
        <v>0</v>
      </c>
      <c r="AE351" s="98">
        <v>0</v>
      </c>
      <c r="AF351" s="98">
        <v>0</v>
      </c>
      <c r="AG351" s="98">
        <v>0</v>
      </c>
      <c r="AH351" s="98">
        <v>2</v>
      </c>
      <c r="AI351" s="98">
        <v>0</v>
      </c>
      <c r="AJ351" s="98">
        <v>0</v>
      </c>
      <c r="AK351" s="46">
        <f t="shared" si="149"/>
        <v>8</v>
      </c>
      <c r="AL351" s="54">
        <v>11.7</v>
      </c>
      <c r="AM351" s="114">
        <f t="shared" si="150"/>
        <v>22.7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>
        <v>0</v>
      </c>
      <c r="AT351" s="98">
        <v>0</v>
      </c>
      <c r="AU351" s="98">
        <v>0</v>
      </c>
      <c r="AV351" s="98">
        <v>0</v>
      </c>
      <c r="AW351" s="98">
        <v>0</v>
      </c>
      <c r="AX351" s="98">
        <v>0</v>
      </c>
      <c r="AY351" s="98">
        <v>0</v>
      </c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>
        <v>0</v>
      </c>
      <c r="BI351" s="98">
        <v>0</v>
      </c>
      <c r="BJ351" s="98">
        <v>0</v>
      </c>
      <c r="BK351" s="98">
        <v>0</v>
      </c>
      <c r="BL351" s="98">
        <v>0</v>
      </c>
      <c r="BM351" s="98">
        <v>0</v>
      </c>
      <c r="BN351" s="98">
        <v>0</v>
      </c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>
        <v>0</v>
      </c>
      <c r="BX351" s="98">
        <v>0</v>
      </c>
      <c r="BY351" s="98">
        <v>0</v>
      </c>
      <c r="BZ351" s="98">
        <v>0</v>
      </c>
      <c r="CA351" s="98">
        <v>0</v>
      </c>
      <c r="CB351" s="98">
        <v>0</v>
      </c>
      <c r="CC351" s="98">
        <v>0</v>
      </c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4</v>
      </c>
      <c r="CQ351" s="91">
        <f t="shared" si="145"/>
        <v>0</v>
      </c>
      <c r="CR351" s="91">
        <f t="shared" si="146"/>
        <v>0</v>
      </c>
      <c r="CS351" s="52">
        <f t="shared" si="158"/>
        <v>11.7</v>
      </c>
      <c r="CT351" s="52">
        <f t="shared" si="159"/>
        <v>10</v>
      </c>
      <c r="CU351" s="53">
        <f t="shared" si="160"/>
        <v>0.85470085470085477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>
        <v>0</v>
      </c>
      <c r="P352" s="98">
        <v>0</v>
      </c>
      <c r="Q352" s="98">
        <v>0</v>
      </c>
      <c r="R352" s="98">
        <v>0</v>
      </c>
      <c r="S352" s="98">
        <v>0</v>
      </c>
      <c r="T352" s="98">
        <v>0</v>
      </c>
      <c r="U352" s="98">
        <v>0</v>
      </c>
      <c r="V352" s="46">
        <f t="shared" si="147"/>
        <v>1</v>
      </c>
      <c r="W352" s="54">
        <v>1.95</v>
      </c>
      <c r="X352" s="114">
        <f t="shared" si="148"/>
        <v>3.95</v>
      </c>
      <c r="Y352" s="98">
        <v>1</v>
      </c>
      <c r="Z352" s="98">
        <v>0</v>
      </c>
      <c r="AA352" s="98">
        <v>4</v>
      </c>
      <c r="AB352" s="98">
        <v>1</v>
      </c>
      <c r="AC352" s="98">
        <v>3</v>
      </c>
      <c r="AD352" s="98">
        <v>3</v>
      </c>
      <c r="AE352" s="98">
        <v>0</v>
      </c>
      <c r="AF352" s="98">
        <v>0</v>
      </c>
      <c r="AG352" s="98">
        <v>1</v>
      </c>
      <c r="AH352" s="98">
        <v>1</v>
      </c>
      <c r="AI352" s="98">
        <v>1</v>
      </c>
      <c r="AJ352" s="98">
        <v>3</v>
      </c>
      <c r="AK352" s="46">
        <f t="shared" si="149"/>
        <v>18</v>
      </c>
      <c r="AL352" s="54">
        <v>23.4</v>
      </c>
      <c r="AM352" s="114">
        <f t="shared" si="150"/>
        <v>58.4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>
        <v>0</v>
      </c>
      <c r="AT352" s="98">
        <v>0</v>
      </c>
      <c r="AU352" s="98">
        <v>0</v>
      </c>
      <c r="AV352" s="98">
        <v>0</v>
      </c>
      <c r="AW352" s="98">
        <v>0</v>
      </c>
      <c r="AX352" s="98">
        <v>0</v>
      </c>
      <c r="AY352" s="98">
        <v>0</v>
      </c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>
        <v>0</v>
      </c>
      <c r="BI352" s="98">
        <v>0</v>
      </c>
      <c r="BJ352" s="98">
        <v>0</v>
      </c>
      <c r="BK352" s="98">
        <v>0</v>
      </c>
      <c r="BL352" s="98">
        <v>0</v>
      </c>
      <c r="BM352" s="98">
        <v>0</v>
      </c>
      <c r="BN352" s="98">
        <v>0</v>
      </c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>
        <v>0</v>
      </c>
      <c r="BX352" s="98">
        <v>0</v>
      </c>
      <c r="BY352" s="98">
        <v>0</v>
      </c>
      <c r="BZ352" s="98">
        <v>0</v>
      </c>
      <c r="CA352" s="98">
        <v>0</v>
      </c>
      <c r="CB352" s="98">
        <v>0</v>
      </c>
      <c r="CC352" s="98">
        <v>0</v>
      </c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3</v>
      </c>
      <c r="CL352" s="91">
        <f t="shared" si="140"/>
        <v>3</v>
      </c>
      <c r="CM352" s="91">
        <f t="shared" si="141"/>
        <v>0</v>
      </c>
      <c r="CN352" s="91">
        <f t="shared" si="142"/>
        <v>0</v>
      </c>
      <c r="CO352" s="91">
        <f t="shared" si="143"/>
        <v>1</v>
      </c>
      <c r="CP352" s="91">
        <f t="shared" si="144"/>
        <v>1</v>
      </c>
      <c r="CQ352" s="91">
        <f t="shared" si="145"/>
        <v>1</v>
      </c>
      <c r="CR352" s="91">
        <f t="shared" si="146"/>
        <v>3</v>
      </c>
      <c r="CS352" s="52">
        <f t="shared" si="158"/>
        <v>25.349999999999998</v>
      </c>
      <c r="CT352" s="52">
        <f t="shared" si="159"/>
        <v>19</v>
      </c>
      <c r="CU352" s="53">
        <f t="shared" si="160"/>
        <v>0.74950690335305725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3</v>
      </c>
      <c r="N353" s="98">
        <v>3</v>
      </c>
      <c r="O353" s="98">
        <v>8</v>
      </c>
      <c r="P353" s="98">
        <v>9</v>
      </c>
      <c r="Q353" s="98">
        <v>9</v>
      </c>
      <c r="R353" s="98">
        <v>9</v>
      </c>
      <c r="S353" s="98">
        <v>6</v>
      </c>
      <c r="T353" s="98">
        <v>8</v>
      </c>
      <c r="U353" s="98">
        <v>1</v>
      </c>
      <c r="V353" s="46">
        <f t="shared" si="147"/>
        <v>74</v>
      </c>
      <c r="W353" s="54">
        <v>64.349999999999994</v>
      </c>
      <c r="X353" s="114">
        <f t="shared" si="148"/>
        <v>200.35</v>
      </c>
      <c r="Y353" s="98">
        <v>16</v>
      </c>
      <c r="Z353" s="98">
        <v>13</v>
      </c>
      <c r="AA353" s="98">
        <v>28</v>
      </c>
      <c r="AB353" s="98">
        <v>26</v>
      </c>
      <c r="AC353" s="98">
        <v>37</v>
      </c>
      <c r="AD353" s="98">
        <v>17</v>
      </c>
      <c r="AE353" s="98">
        <v>22</v>
      </c>
      <c r="AF353" s="98">
        <v>24</v>
      </c>
      <c r="AG353" s="98">
        <v>16</v>
      </c>
      <c r="AH353" s="98">
        <v>16</v>
      </c>
      <c r="AI353" s="98">
        <v>30</v>
      </c>
      <c r="AJ353" s="98">
        <v>8</v>
      </c>
      <c r="AK353" s="46">
        <f t="shared" si="149"/>
        <v>253</v>
      </c>
      <c r="AL353" s="54">
        <v>273</v>
      </c>
      <c r="AM353" s="114">
        <f t="shared" si="150"/>
        <v>750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>
        <v>0</v>
      </c>
      <c r="AT353" s="98">
        <v>0</v>
      </c>
      <c r="AU353" s="98">
        <v>0</v>
      </c>
      <c r="AV353" s="98">
        <v>0</v>
      </c>
      <c r="AW353" s="98">
        <v>0</v>
      </c>
      <c r="AX353" s="98">
        <v>0</v>
      </c>
      <c r="AY353" s="98">
        <v>0</v>
      </c>
      <c r="AZ353" s="46">
        <f t="shared" si="151"/>
        <v>1</v>
      </c>
      <c r="BA353" s="54">
        <v>1.99</v>
      </c>
      <c r="BB353" s="114">
        <f t="shared" si="152"/>
        <v>3.99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>
        <v>0</v>
      </c>
      <c r="BI353" s="98">
        <v>0</v>
      </c>
      <c r="BJ353" s="98">
        <v>0</v>
      </c>
      <c r="BK353" s="98">
        <v>0</v>
      </c>
      <c r="BL353" s="98">
        <v>0</v>
      </c>
      <c r="BM353" s="98">
        <v>0</v>
      </c>
      <c r="BN353" s="98">
        <v>0</v>
      </c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>
        <v>0</v>
      </c>
      <c r="BX353" s="98">
        <v>0</v>
      </c>
      <c r="BY353" s="98">
        <v>0</v>
      </c>
      <c r="BZ353" s="98">
        <v>4</v>
      </c>
      <c r="CA353" s="98">
        <v>0</v>
      </c>
      <c r="CB353" s="98">
        <v>0</v>
      </c>
      <c r="CC353" s="98">
        <v>1</v>
      </c>
      <c r="CD353" s="51">
        <f t="shared" si="155"/>
        <v>5</v>
      </c>
      <c r="CE353" s="54">
        <v>0</v>
      </c>
      <c r="CF353" s="114">
        <f t="shared" si="156"/>
        <v>10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29</v>
      </c>
      <c r="CK353" s="91">
        <f t="shared" si="139"/>
        <v>40</v>
      </c>
      <c r="CL353" s="91">
        <f t="shared" si="140"/>
        <v>25</v>
      </c>
      <c r="CM353" s="91">
        <f t="shared" si="141"/>
        <v>31</v>
      </c>
      <c r="CN353" s="91">
        <f t="shared" si="142"/>
        <v>33</v>
      </c>
      <c r="CO353" s="91">
        <f t="shared" si="143"/>
        <v>29</v>
      </c>
      <c r="CP353" s="91">
        <f t="shared" si="144"/>
        <v>22</v>
      </c>
      <c r="CQ353" s="91">
        <f t="shared" si="145"/>
        <v>38</v>
      </c>
      <c r="CR353" s="91">
        <f t="shared" si="146"/>
        <v>10</v>
      </c>
      <c r="CS353" s="52">
        <f t="shared" si="158"/>
        <v>339.34000000000003</v>
      </c>
      <c r="CT353" s="52">
        <f t="shared" si="159"/>
        <v>333</v>
      </c>
      <c r="CU353" s="53">
        <f t="shared" si="160"/>
        <v>0.98131667354275942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>
        <v>0</v>
      </c>
      <c r="P354" s="98">
        <v>0</v>
      </c>
      <c r="Q354" s="98">
        <v>0</v>
      </c>
      <c r="R354" s="98">
        <v>0</v>
      </c>
      <c r="S354" s="98">
        <v>0</v>
      </c>
      <c r="T354" s="98">
        <v>0</v>
      </c>
      <c r="U354" s="98">
        <v>0</v>
      </c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>
        <v>0</v>
      </c>
      <c r="AE354" s="98">
        <v>0</v>
      </c>
      <c r="AF354" s="98">
        <v>0</v>
      </c>
      <c r="AG354" s="98">
        <v>0</v>
      </c>
      <c r="AH354" s="98">
        <v>0</v>
      </c>
      <c r="AI354" s="98">
        <v>0</v>
      </c>
      <c r="AJ354" s="98">
        <v>0</v>
      </c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>
        <v>0</v>
      </c>
      <c r="AT354" s="98">
        <v>0</v>
      </c>
      <c r="AU354" s="98">
        <v>0</v>
      </c>
      <c r="AV354" s="98">
        <v>0</v>
      </c>
      <c r="AW354" s="98">
        <v>0</v>
      </c>
      <c r="AX354" s="98">
        <v>0</v>
      </c>
      <c r="AY354" s="98">
        <v>0</v>
      </c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>
        <v>0</v>
      </c>
      <c r="BI354" s="98">
        <v>0</v>
      </c>
      <c r="BJ354" s="98">
        <v>0</v>
      </c>
      <c r="BK354" s="98">
        <v>0</v>
      </c>
      <c r="BL354" s="98">
        <v>0</v>
      </c>
      <c r="BM354" s="98">
        <v>0</v>
      </c>
      <c r="BN354" s="98">
        <v>0</v>
      </c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>
        <v>0</v>
      </c>
      <c r="BX354" s="98">
        <v>0</v>
      </c>
      <c r="BY354" s="98">
        <v>0</v>
      </c>
      <c r="BZ354" s="98">
        <v>0</v>
      </c>
      <c r="CA354" s="98">
        <v>0</v>
      </c>
      <c r="CB354" s="98">
        <v>0</v>
      </c>
      <c r="CC354" s="98">
        <v>0</v>
      </c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>
        <v>0</v>
      </c>
      <c r="P355" s="98">
        <v>0</v>
      </c>
      <c r="Q355" s="98">
        <v>0</v>
      </c>
      <c r="R355" s="98">
        <v>0</v>
      </c>
      <c r="S355" s="98">
        <v>0</v>
      </c>
      <c r="T355" s="98">
        <v>0</v>
      </c>
      <c r="U355" s="98">
        <v>0</v>
      </c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>
        <v>0</v>
      </c>
      <c r="AE355" s="98">
        <v>0</v>
      </c>
      <c r="AF355" s="98">
        <v>0</v>
      </c>
      <c r="AG355" s="98">
        <v>0</v>
      </c>
      <c r="AH355" s="98">
        <v>0</v>
      </c>
      <c r="AI355" s="98">
        <v>0</v>
      </c>
      <c r="AJ355" s="98">
        <v>0</v>
      </c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>
        <v>0</v>
      </c>
      <c r="AT355" s="98">
        <v>0</v>
      </c>
      <c r="AU355" s="98">
        <v>0</v>
      </c>
      <c r="AV355" s="98">
        <v>0</v>
      </c>
      <c r="AW355" s="98">
        <v>0</v>
      </c>
      <c r="AX355" s="98">
        <v>0</v>
      </c>
      <c r="AY355" s="98">
        <v>0</v>
      </c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>
        <v>0</v>
      </c>
      <c r="BI355" s="98">
        <v>0</v>
      </c>
      <c r="BJ355" s="98">
        <v>0</v>
      </c>
      <c r="BK355" s="98">
        <v>0</v>
      </c>
      <c r="BL355" s="98">
        <v>0</v>
      </c>
      <c r="BM355" s="98">
        <v>0</v>
      </c>
      <c r="BN355" s="98">
        <v>0</v>
      </c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>
        <v>0</v>
      </c>
      <c r="BX355" s="98">
        <v>0</v>
      </c>
      <c r="BY355" s="98">
        <v>0</v>
      </c>
      <c r="BZ355" s="98">
        <v>0</v>
      </c>
      <c r="CA355" s="98">
        <v>0</v>
      </c>
      <c r="CB355" s="98">
        <v>0</v>
      </c>
      <c r="CC355" s="98">
        <v>0</v>
      </c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>
        <v>0</v>
      </c>
      <c r="P356" s="98">
        <v>0</v>
      </c>
      <c r="Q356" s="98">
        <v>0</v>
      </c>
      <c r="R356" s="98">
        <v>0</v>
      </c>
      <c r="S356" s="98">
        <v>0</v>
      </c>
      <c r="T356" s="98">
        <v>0</v>
      </c>
      <c r="U356" s="98">
        <v>0</v>
      </c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>
        <v>0</v>
      </c>
      <c r="AE356" s="98">
        <v>0</v>
      </c>
      <c r="AF356" s="98">
        <v>0</v>
      </c>
      <c r="AG356" s="98">
        <v>0</v>
      </c>
      <c r="AH356" s="98">
        <v>0</v>
      </c>
      <c r="AI356" s="98">
        <v>0</v>
      </c>
      <c r="AJ356" s="98">
        <v>0</v>
      </c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>
        <v>0</v>
      </c>
      <c r="AT356" s="98">
        <v>0</v>
      </c>
      <c r="AU356" s="98">
        <v>0</v>
      </c>
      <c r="AV356" s="98">
        <v>0</v>
      </c>
      <c r="AW356" s="98">
        <v>0</v>
      </c>
      <c r="AX356" s="98">
        <v>0</v>
      </c>
      <c r="AY356" s="98">
        <v>0</v>
      </c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>
        <v>0</v>
      </c>
      <c r="BI356" s="98">
        <v>0</v>
      </c>
      <c r="BJ356" s="98">
        <v>0</v>
      </c>
      <c r="BK356" s="98">
        <v>0</v>
      </c>
      <c r="BL356" s="98">
        <v>0</v>
      </c>
      <c r="BM356" s="98">
        <v>0</v>
      </c>
      <c r="BN356" s="98">
        <v>0</v>
      </c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>
        <v>0</v>
      </c>
      <c r="BX356" s="98">
        <v>0</v>
      </c>
      <c r="BY356" s="98">
        <v>0</v>
      </c>
      <c r="BZ356" s="98">
        <v>0</v>
      </c>
      <c r="CA356" s="98">
        <v>0</v>
      </c>
      <c r="CB356" s="98">
        <v>0</v>
      </c>
      <c r="CC356" s="98">
        <v>0</v>
      </c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>
        <v>0</v>
      </c>
      <c r="P357" s="98">
        <v>0</v>
      </c>
      <c r="Q357" s="98">
        <v>0</v>
      </c>
      <c r="R357" s="98">
        <v>0</v>
      </c>
      <c r="S357" s="98">
        <v>0</v>
      </c>
      <c r="T357" s="98">
        <v>0</v>
      </c>
      <c r="U357" s="98">
        <v>0</v>
      </c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>
        <v>0</v>
      </c>
      <c r="AE357" s="98">
        <v>0</v>
      </c>
      <c r="AF357" s="98">
        <v>0</v>
      </c>
      <c r="AG357" s="98">
        <v>0</v>
      </c>
      <c r="AH357" s="98">
        <v>0</v>
      </c>
      <c r="AI357" s="98">
        <v>0</v>
      </c>
      <c r="AJ357" s="98">
        <v>0</v>
      </c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>
        <v>0</v>
      </c>
      <c r="AT357" s="98">
        <v>0</v>
      </c>
      <c r="AU357" s="98">
        <v>0</v>
      </c>
      <c r="AV357" s="98">
        <v>0</v>
      </c>
      <c r="AW357" s="98">
        <v>0</v>
      </c>
      <c r="AX357" s="98">
        <v>0</v>
      </c>
      <c r="AY357" s="98">
        <v>0</v>
      </c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>
        <v>0</v>
      </c>
      <c r="BI357" s="98">
        <v>0</v>
      </c>
      <c r="BJ357" s="98">
        <v>0</v>
      </c>
      <c r="BK357" s="98">
        <v>0</v>
      </c>
      <c r="BL357" s="98">
        <v>0</v>
      </c>
      <c r="BM357" s="98">
        <v>0</v>
      </c>
      <c r="BN357" s="98">
        <v>0</v>
      </c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>
        <v>0</v>
      </c>
      <c r="BX357" s="98">
        <v>0</v>
      </c>
      <c r="BY357" s="98">
        <v>0</v>
      </c>
      <c r="BZ357" s="98">
        <v>0</v>
      </c>
      <c r="CA357" s="98">
        <v>0</v>
      </c>
      <c r="CB357" s="98">
        <v>0</v>
      </c>
      <c r="CC357" s="98">
        <v>0</v>
      </c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>
        <v>0</v>
      </c>
      <c r="P358" s="98">
        <v>0</v>
      </c>
      <c r="Q358" s="98">
        <v>0</v>
      </c>
      <c r="R358" s="98">
        <v>0</v>
      </c>
      <c r="S358" s="98">
        <v>0</v>
      </c>
      <c r="T358" s="98">
        <v>0</v>
      </c>
      <c r="U358" s="98">
        <v>0</v>
      </c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>
        <v>0</v>
      </c>
      <c r="AE358" s="98">
        <v>0</v>
      </c>
      <c r="AF358" s="98">
        <v>0</v>
      </c>
      <c r="AG358" s="98">
        <v>0</v>
      </c>
      <c r="AH358" s="98">
        <v>0</v>
      </c>
      <c r="AI358" s="98">
        <v>0</v>
      </c>
      <c r="AJ358" s="98">
        <v>0</v>
      </c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>
        <v>0</v>
      </c>
      <c r="AT358" s="98">
        <v>0</v>
      </c>
      <c r="AU358" s="98">
        <v>0</v>
      </c>
      <c r="AV358" s="98">
        <v>0</v>
      </c>
      <c r="AW358" s="98">
        <v>0</v>
      </c>
      <c r="AX358" s="98">
        <v>0</v>
      </c>
      <c r="AY358" s="98">
        <v>0</v>
      </c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>
        <v>0</v>
      </c>
      <c r="BI358" s="98">
        <v>0</v>
      </c>
      <c r="BJ358" s="98">
        <v>0</v>
      </c>
      <c r="BK358" s="98">
        <v>0</v>
      </c>
      <c r="BL358" s="98">
        <v>0</v>
      </c>
      <c r="BM358" s="98">
        <v>0</v>
      </c>
      <c r="BN358" s="98">
        <v>0</v>
      </c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>
        <v>0</v>
      </c>
      <c r="BX358" s="98">
        <v>0</v>
      </c>
      <c r="BY358" s="98">
        <v>0</v>
      </c>
      <c r="BZ358" s="98">
        <v>0</v>
      </c>
      <c r="CA358" s="98">
        <v>0</v>
      </c>
      <c r="CB358" s="98">
        <v>0</v>
      </c>
      <c r="CC358" s="98">
        <v>0</v>
      </c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>
        <v>0</v>
      </c>
      <c r="P359" s="98">
        <v>0</v>
      </c>
      <c r="Q359" s="98">
        <v>0</v>
      </c>
      <c r="R359" s="98">
        <v>0</v>
      </c>
      <c r="S359" s="98">
        <v>0</v>
      </c>
      <c r="T359" s="98">
        <v>0</v>
      </c>
      <c r="U359" s="98">
        <v>0</v>
      </c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>
        <v>0</v>
      </c>
      <c r="AE359" s="98">
        <v>0</v>
      </c>
      <c r="AF359" s="98">
        <v>0</v>
      </c>
      <c r="AG359" s="98">
        <v>0</v>
      </c>
      <c r="AH359" s="98">
        <v>0</v>
      </c>
      <c r="AI359" s="98">
        <v>0</v>
      </c>
      <c r="AJ359" s="98">
        <v>0</v>
      </c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>
        <v>0</v>
      </c>
      <c r="AT359" s="98">
        <v>0</v>
      </c>
      <c r="AU359" s="98">
        <v>0</v>
      </c>
      <c r="AV359" s="98">
        <v>0</v>
      </c>
      <c r="AW359" s="98">
        <v>0</v>
      </c>
      <c r="AX359" s="98">
        <v>0</v>
      </c>
      <c r="AY359" s="98">
        <v>0</v>
      </c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>
        <v>0</v>
      </c>
      <c r="BI359" s="98">
        <v>0</v>
      </c>
      <c r="BJ359" s="98">
        <v>0</v>
      </c>
      <c r="BK359" s="98">
        <v>0</v>
      </c>
      <c r="BL359" s="98">
        <v>0</v>
      </c>
      <c r="BM359" s="98">
        <v>0</v>
      </c>
      <c r="BN359" s="98">
        <v>0</v>
      </c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>
        <v>0</v>
      </c>
      <c r="BX359" s="98">
        <v>0</v>
      </c>
      <c r="BY359" s="98">
        <v>0</v>
      </c>
      <c r="BZ359" s="98">
        <v>0</v>
      </c>
      <c r="CA359" s="98">
        <v>0</v>
      </c>
      <c r="CB359" s="98">
        <v>0</v>
      </c>
      <c r="CC359" s="98">
        <v>0</v>
      </c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>
        <v>0</v>
      </c>
      <c r="P360" s="98">
        <v>0</v>
      </c>
      <c r="Q360" s="98">
        <v>0</v>
      </c>
      <c r="R360" s="98">
        <v>0</v>
      </c>
      <c r="S360" s="98">
        <v>0</v>
      </c>
      <c r="T360" s="98">
        <v>0</v>
      </c>
      <c r="U360" s="98">
        <v>0</v>
      </c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>
        <v>0</v>
      </c>
      <c r="AE360" s="98">
        <v>0</v>
      </c>
      <c r="AF360" s="98">
        <v>0</v>
      </c>
      <c r="AG360" s="98">
        <v>0</v>
      </c>
      <c r="AH360" s="98">
        <v>0</v>
      </c>
      <c r="AI360" s="98">
        <v>0</v>
      </c>
      <c r="AJ360" s="98">
        <v>0</v>
      </c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>
        <v>0</v>
      </c>
      <c r="AT360" s="98">
        <v>0</v>
      </c>
      <c r="AU360" s="98">
        <v>0</v>
      </c>
      <c r="AV360" s="98">
        <v>0</v>
      </c>
      <c r="AW360" s="98">
        <v>0</v>
      </c>
      <c r="AX360" s="98">
        <v>0</v>
      </c>
      <c r="AY360" s="98">
        <v>0</v>
      </c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>
        <v>0</v>
      </c>
      <c r="BI360" s="98">
        <v>0</v>
      </c>
      <c r="BJ360" s="98">
        <v>0</v>
      </c>
      <c r="BK360" s="98">
        <v>0</v>
      </c>
      <c r="BL360" s="98">
        <v>0</v>
      </c>
      <c r="BM360" s="98">
        <v>0</v>
      </c>
      <c r="BN360" s="98">
        <v>0</v>
      </c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>
        <v>0</v>
      </c>
      <c r="BX360" s="98">
        <v>0</v>
      </c>
      <c r="BY360" s="98">
        <v>0</v>
      </c>
      <c r="BZ360" s="98">
        <v>0</v>
      </c>
      <c r="CA360" s="98">
        <v>0</v>
      </c>
      <c r="CB360" s="98">
        <v>0</v>
      </c>
      <c r="CC360" s="98">
        <v>0</v>
      </c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>
        <v>0</v>
      </c>
      <c r="P361" s="98">
        <v>0</v>
      </c>
      <c r="Q361" s="98">
        <v>0</v>
      </c>
      <c r="R361" s="98">
        <v>0</v>
      </c>
      <c r="S361" s="98">
        <v>0</v>
      </c>
      <c r="T361" s="98">
        <v>0</v>
      </c>
      <c r="U361" s="98">
        <v>0</v>
      </c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>
        <v>0</v>
      </c>
      <c r="AE361" s="98">
        <v>0</v>
      </c>
      <c r="AF361" s="98">
        <v>0</v>
      </c>
      <c r="AG361" s="98">
        <v>0</v>
      </c>
      <c r="AH361" s="98">
        <v>0</v>
      </c>
      <c r="AI361" s="98">
        <v>0</v>
      </c>
      <c r="AJ361" s="98">
        <v>0</v>
      </c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>
        <v>0</v>
      </c>
      <c r="AT361" s="98">
        <v>0</v>
      </c>
      <c r="AU361" s="98">
        <v>0</v>
      </c>
      <c r="AV361" s="98">
        <v>0</v>
      </c>
      <c r="AW361" s="98">
        <v>0</v>
      </c>
      <c r="AX361" s="98">
        <v>0</v>
      </c>
      <c r="AY361" s="98">
        <v>0</v>
      </c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>
        <v>0</v>
      </c>
      <c r="BI361" s="98">
        <v>0</v>
      </c>
      <c r="BJ361" s="98">
        <v>0</v>
      </c>
      <c r="BK361" s="98">
        <v>0</v>
      </c>
      <c r="BL361" s="98">
        <v>0</v>
      </c>
      <c r="BM361" s="98">
        <v>0</v>
      </c>
      <c r="BN361" s="98">
        <v>0</v>
      </c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>
        <v>0</v>
      </c>
      <c r="BX361" s="98">
        <v>0</v>
      </c>
      <c r="BY361" s="98">
        <v>0</v>
      </c>
      <c r="BZ361" s="98">
        <v>0</v>
      </c>
      <c r="CA361" s="98">
        <v>0</v>
      </c>
      <c r="CB361" s="98">
        <v>0</v>
      </c>
      <c r="CC361" s="98">
        <v>0</v>
      </c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>
        <v>0</v>
      </c>
      <c r="P362" s="98">
        <v>0</v>
      </c>
      <c r="Q362" s="98">
        <v>0</v>
      </c>
      <c r="R362" s="98">
        <v>0</v>
      </c>
      <c r="S362" s="98">
        <v>0</v>
      </c>
      <c r="T362" s="98">
        <v>0</v>
      </c>
      <c r="U362" s="98">
        <v>0</v>
      </c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>
        <v>0</v>
      </c>
      <c r="AE362" s="98">
        <v>0</v>
      </c>
      <c r="AF362" s="98">
        <v>0</v>
      </c>
      <c r="AG362" s="98">
        <v>0</v>
      </c>
      <c r="AH362" s="98">
        <v>0</v>
      </c>
      <c r="AI362" s="98">
        <v>0</v>
      </c>
      <c r="AJ362" s="98">
        <v>0</v>
      </c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>
        <v>0</v>
      </c>
      <c r="AT362" s="98">
        <v>0</v>
      </c>
      <c r="AU362" s="98">
        <v>0</v>
      </c>
      <c r="AV362" s="98">
        <v>0</v>
      </c>
      <c r="AW362" s="98">
        <v>0</v>
      </c>
      <c r="AX362" s="98">
        <v>0</v>
      </c>
      <c r="AY362" s="98">
        <v>0</v>
      </c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>
        <v>0</v>
      </c>
      <c r="BI362" s="98">
        <v>0</v>
      </c>
      <c r="BJ362" s="98">
        <v>0</v>
      </c>
      <c r="BK362" s="98">
        <v>0</v>
      </c>
      <c r="BL362" s="98">
        <v>0</v>
      </c>
      <c r="BM362" s="98">
        <v>0</v>
      </c>
      <c r="BN362" s="98">
        <v>0</v>
      </c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>
        <v>0</v>
      </c>
      <c r="BX362" s="98">
        <v>0</v>
      </c>
      <c r="BY362" s="98">
        <v>0</v>
      </c>
      <c r="BZ362" s="98">
        <v>0</v>
      </c>
      <c r="CA362" s="98">
        <v>0</v>
      </c>
      <c r="CB362" s="98">
        <v>0</v>
      </c>
      <c r="CC362" s="98">
        <v>0</v>
      </c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>
        <v>0</v>
      </c>
      <c r="P363" s="98">
        <v>0</v>
      </c>
      <c r="Q363" s="98">
        <v>0</v>
      </c>
      <c r="R363" s="98">
        <v>0</v>
      </c>
      <c r="S363" s="98">
        <v>0</v>
      </c>
      <c r="T363" s="98">
        <v>0</v>
      </c>
      <c r="U363" s="98">
        <v>0</v>
      </c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>
        <v>0</v>
      </c>
      <c r="AE363" s="98">
        <v>0</v>
      </c>
      <c r="AF363" s="98">
        <v>0</v>
      </c>
      <c r="AG363" s="98">
        <v>0</v>
      </c>
      <c r="AH363" s="98">
        <v>0</v>
      </c>
      <c r="AI363" s="98">
        <v>0</v>
      </c>
      <c r="AJ363" s="98">
        <v>0</v>
      </c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>
        <v>0</v>
      </c>
      <c r="AT363" s="98">
        <v>0</v>
      </c>
      <c r="AU363" s="98">
        <v>0</v>
      </c>
      <c r="AV363" s="98">
        <v>0</v>
      </c>
      <c r="AW363" s="98">
        <v>0</v>
      </c>
      <c r="AX363" s="98">
        <v>0</v>
      </c>
      <c r="AY363" s="98">
        <v>0</v>
      </c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>
        <v>0</v>
      </c>
      <c r="BI363" s="98">
        <v>0</v>
      </c>
      <c r="BJ363" s="98">
        <v>0</v>
      </c>
      <c r="BK363" s="98">
        <v>0</v>
      </c>
      <c r="BL363" s="98">
        <v>0</v>
      </c>
      <c r="BM363" s="98">
        <v>0</v>
      </c>
      <c r="BN363" s="98">
        <v>0</v>
      </c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>
        <v>0</v>
      </c>
      <c r="BX363" s="98">
        <v>0</v>
      </c>
      <c r="BY363" s="98">
        <v>0</v>
      </c>
      <c r="BZ363" s="98">
        <v>0</v>
      </c>
      <c r="CA363" s="98">
        <v>0</v>
      </c>
      <c r="CB363" s="98">
        <v>0</v>
      </c>
      <c r="CC363" s="98">
        <v>0</v>
      </c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>
        <v>0</v>
      </c>
      <c r="P364" s="98">
        <v>0</v>
      </c>
      <c r="Q364" s="98">
        <v>0</v>
      </c>
      <c r="R364" s="98">
        <v>0</v>
      </c>
      <c r="S364" s="98">
        <v>0</v>
      </c>
      <c r="T364" s="98">
        <v>0</v>
      </c>
      <c r="U364" s="98">
        <v>0</v>
      </c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>
        <v>0</v>
      </c>
      <c r="AE364" s="98">
        <v>0</v>
      </c>
      <c r="AF364" s="98">
        <v>0</v>
      </c>
      <c r="AG364" s="98">
        <v>0</v>
      </c>
      <c r="AH364" s="98">
        <v>0</v>
      </c>
      <c r="AI364" s="98">
        <v>0</v>
      </c>
      <c r="AJ364" s="98">
        <v>0</v>
      </c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>
        <v>0</v>
      </c>
      <c r="AT364" s="98">
        <v>0</v>
      </c>
      <c r="AU364" s="98">
        <v>0</v>
      </c>
      <c r="AV364" s="98">
        <v>0</v>
      </c>
      <c r="AW364" s="98">
        <v>0</v>
      </c>
      <c r="AX364" s="98">
        <v>0</v>
      </c>
      <c r="AY364" s="98">
        <v>0</v>
      </c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>
        <v>0</v>
      </c>
      <c r="BI364" s="98">
        <v>0</v>
      </c>
      <c r="BJ364" s="98">
        <v>0</v>
      </c>
      <c r="BK364" s="98">
        <v>0</v>
      </c>
      <c r="BL364" s="98">
        <v>0</v>
      </c>
      <c r="BM364" s="98">
        <v>0</v>
      </c>
      <c r="BN364" s="98">
        <v>0</v>
      </c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>
        <v>0</v>
      </c>
      <c r="BX364" s="98">
        <v>0</v>
      </c>
      <c r="BY364" s="98">
        <v>0</v>
      </c>
      <c r="BZ364" s="98">
        <v>0</v>
      </c>
      <c r="CA364" s="98">
        <v>0</v>
      </c>
      <c r="CB364" s="98">
        <v>0</v>
      </c>
      <c r="CC364" s="98">
        <v>0</v>
      </c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>
        <v>0</v>
      </c>
      <c r="P365" s="98">
        <v>0</v>
      </c>
      <c r="Q365" s="98">
        <v>0</v>
      </c>
      <c r="R365" s="98">
        <v>0</v>
      </c>
      <c r="S365" s="98">
        <v>0</v>
      </c>
      <c r="T365" s="98">
        <v>0</v>
      </c>
      <c r="U365" s="98">
        <v>0</v>
      </c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>
        <v>0</v>
      </c>
      <c r="AE365" s="98">
        <v>0</v>
      </c>
      <c r="AF365" s="98">
        <v>0</v>
      </c>
      <c r="AG365" s="98">
        <v>0</v>
      </c>
      <c r="AH365" s="98">
        <v>0</v>
      </c>
      <c r="AI365" s="98">
        <v>0</v>
      </c>
      <c r="AJ365" s="98">
        <v>0</v>
      </c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>
        <v>0</v>
      </c>
      <c r="AT365" s="98">
        <v>0</v>
      </c>
      <c r="AU365" s="98">
        <v>0</v>
      </c>
      <c r="AV365" s="98">
        <v>0</v>
      </c>
      <c r="AW365" s="98">
        <v>0</v>
      </c>
      <c r="AX365" s="98">
        <v>0</v>
      </c>
      <c r="AY365" s="98">
        <v>0</v>
      </c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>
        <v>0</v>
      </c>
      <c r="BI365" s="98">
        <v>0</v>
      </c>
      <c r="BJ365" s="98">
        <v>0</v>
      </c>
      <c r="BK365" s="98">
        <v>0</v>
      </c>
      <c r="BL365" s="98">
        <v>0</v>
      </c>
      <c r="BM365" s="98">
        <v>0</v>
      </c>
      <c r="BN365" s="98">
        <v>0</v>
      </c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>
        <v>0</v>
      </c>
      <c r="BX365" s="98">
        <v>0</v>
      </c>
      <c r="BY365" s="98">
        <v>0</v>
      </c>
      <c r="BZ365" s="98">
        <v>0</v>
      </c>
      <c r="CA365" s="98">
        <v>0</v>
      </c>
      <c r="CB365" s="98">
        <v>0</v>
      </c>
      <c r="CC365" s="98">
        <v>0</v>
      </c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>
        <v>0</v>
      </c>
      <c r="P366" s="98">
        <v>0</v>
      </c>
      <c r="Q366" s="98">
        <v>0</v>
      </c>
      <c r="R366" s="98">
        <v>0</v>
      </c>
      <c r="S366" s="98">
        <v>0</v>
      </c>
      <c r="T366" s="98">
        <v>0</v>
      </c>
      <c r="U366" s="98">
        <v>0</v>
      </c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>
        <v>0</v>
      </c>
      <c r="AE366" s="98">
        <v>0</v>
      </c>
      <c r="AF366" s="98">
        <v>0</v>
      </c>
      <c r="AG366" s="98">
        <v>0</v>
      </c>
      <c r="AH366" s="98">
        <v>0</v>
      </c>
      <c r="AI366" s="98">
        <v>0</v>
      </c>
      <c r="AJ366" s="98">
        <v>0</v>
      </c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>
        <v>0</v>
      </c>
      <c r="AT366" s="98">
        <v>0</v>
      </c>
      <c r="AU366" s="98">
        <v>0</v>
      </c>
      <c r="AV366" s="98">
        <v>0</v>
      </c>
      <c r="AW366" s="98">
        <v>0</v>
      </c>
      <c r="AX366" s="98">
        <v>0</v>
      </c>
      <c r="AY366" s="98">
        <v>0</v>
      </c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>
        <v>0</v>
      </c>
      <c r="BI366" s="98">
        <v>0</v>
      </c>
      <c r="BJ366" s="98">
        <v>0</v>
      </c>
      <c r="BK366" s="98">
        <v>0</v>
      </c>
      <c r="BL366" s="98">
        <v>0</v>
      </c>
      <c r="BM366" s="98">
        <v>0</v>
      </c>
      <c r="BN366" s="98">
        <v>0</v>
      </c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>
        <v>0</v>
      </c>
      <c r="BX366" s="98">
        <v>0</v>
      </c>
      <c r="BY366" s="98">
        <v>0</v>
      </c>
      <c r="BZ366" s="98">
        <v>0</v>
      </c>
      <c r="CA366" s="98">
        <v>0</v>
      </c>
      <c r="CB366" s="98">
        <v>0</v>
      </c>
      <c r="CC366" s="98">
        <v>0</v>
      </c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>
        <v>0</v>
      </c>
      <c r="P367" s="98">
        <v>0</v>
      </c>
      <c r="Q367" s="98">
        <v>0</v>
      </c>
      <c r="R367" s="98">
        <v>0</v>
      </c>
      <c r="S367" s="98">
        <v>0</v>
      </c>
      <c r="T367" s="98">
        <v>0</v>
      </c>
      <c r="U367" s="98">
        <v>0</v>
      </c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>
        <v>0</v>
      </c>
      <c r="AE367" s="98">
        <v>0</v>
      </c>
      <c r="AF367" s="98">
        <v>0</v>
      </c>
      <c r="AG367" s="98">
        <v>0</v>
      </c>
      <c r="AH367" s="98">
        <v>0</v>
      </c>
      <c r="AI367" s="98">
        <v>0</v>
      </c>
      <c r="AJ367" s="98">
        <v>0</v>
      </c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>
        <v>0</v>
      </c>
      <c r="AT367" s="98">
        <v>0</v>
      </c>
      <c r="AU367" s="98">
        <v>0</v>
      </c>
      <c r="AV367" s="98">
        <v>0</v>
      </c>
      <c r="AW367" s="98">
        <v>0</v>
      </c>
      <c r="AX367" s="98">
        <v>0</v>
      </c>
      <c r="AY367" s="98">
        <v>0</v>
      </c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>
        <v>0</v>
      </c>
      <c r="BI367" s="98">
        <v>0</v>
      </c>
      <c r="BJ367" s="98">
        <v>0</v>
      </c>
      <c r="BK367" s="98">
        <v>0</v>
      </c>
      <c r="BL367" s="98">
        <v>0</v>
      </c>
      <c r="BM367" s="98">
        <v>0</v>
      </c>
      <c r="BN367" s="98">
        <v>0</v>
      </c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>
        <v>0</v>
      </c>
      <c r="BX367" s="98">
        <v>0</v>
      </c>
      <c r="BY367" s="98">
        <v>0</v>
      </c>
      <c r="BZ367" s="98">
        <v>0</v>
      </c>
      <c r="CA367" s="98">
        <v>0</v>
      </c>
      <c r="CB367" s="98">
        <v>0</v>
      </c>
      <c r="CC367" s="98">
        <v>0</v>
      </c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>
        <v>0</v>
      </c>
      <c r="P368" s="98">
        <v>0</v>
      </c>
      <c r="Q368" s="98">
        <v>0</v>
      </c>
      <c r="R368" s="98">
        <v>0</v>
      </c>
      <c r="S368" s="98">
        <v>0</v>
      </c>
      <c r="T368" s="98">
        <v>0</v>
      </c>
      <c r="U368" s="98">
        <v>0</v>
      </c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>
        <v>0</v>
      </c>
      <c r="AE368" s="98">
        <v>0</v>
      </c>
      <c r="AF368" s="98">
        <v>0</v>
      </c>
      <c r="AG368" s="98">
        <v>0</v>
      </c>
      <c r="AH368" s="98">
        <v>0</v>
      </c>
      <c r="AI368" s="98">
        <v>0</v>
      </c>
      <c r="AJ368" s="98">
        <v>0</v>
      </c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>
        <v>0</v>
      </c>
      <c r="AT368" s="98">
        <v>0</v>
      </c>
      <c r="AU368" s="98">
        <v>0</v>
      </c>
      <c r="AV368" s="98">
        <v>0</v>
      </c>
      <c r="AW368" s="98">
        <v>0</v>
      </c>
      <c r="AX368" s="98">
        <v>0</v>
      </c>
      <c r="AY368" s="98">
        <v>0</v>
      </c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>
        <v>0</v>
      </c>
      <c r="BI368" s="98">
        <v>0</v>
      </c>
      <c r="BJ368" s="98">
        <v>0</v>
      </c>
      <c r="BK368" s="98">
        <v>0</v>
      </c>
      <c r="BL368" s="98">
        <v>0</v>
      </c>
      <c r="BM368" s="98">
        <v>0</v>
      </c>
      <c r="BN368" s="98">
        <v>0</v>
      </c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>
        <v>0</v>
      </c>
      <c r="BX368" s="98">
        <v>0</v>
      </c>
      <c r="BY368" s="98">
        <v>0</v>
      </c>
      <c r="BZ368" s="98">
        <v>0</v>
      </c>
      <c r="CA368" s="98">
        <v>0</v>
      </c>
      <c r="CB368" s="98">
        <v>0</v>
      </c>
      <c r="CC368" s="98">
        <v>0</v>
      </c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>
        <v>0</v>
      </c>
      <c r="P369" s="98">
        <v>0</v>
      </c>
      <c r="Q369" s="98">
        <v>0</v>
      </c>
      <c r="R369" s="98">
        <v>0</v>
      </c>
      <c r="S369" s="98">
        <v>0</v>
      </c>
      <c r="T369" s="98">
        <v>0</v>
      </c>
      <c r="U369" s="98">
        <v>0</v>
      </c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>
        <v>0</v>
      </c>
      <c r="AE369" s="98">
        <v>0</v>
      </c>
      <c r="AF369" s="98">
        <v>0</v>
      </c>
      <c r="AG369" s="98">
        <v>0</v>
      </c>
      <c r="AH369" s="98">
        <v>0</v>
      </c>
      <c r="AI369" s="98">
        <v>0</v>
      </c>
      <c r="AJ369" s="98">
        <v>0</v>
      </c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>
        <v>0</v>
      </c>
      <c r="AT369" s="98">
        <v>0</v>
      </c>
      <c r="AU369" s="98">
        <v>0</v>
      </c>
      <c r="AV369" s="98">
        <v>0</v>
      </c>
      <c r="AW369" s="98">
        <v>0</v>
      </c>
      <c r="AX369" s="98">
        <v>0</v>
      </c>
      <c r="AY369" s="98">
        <v>0</v>
      </c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>
        <v>0</v>
      </c>
      <c r="BI369" s="98">
        <v>0</v>
      </c>
      <c r="BJ369" s="98">
        <v>0</v>
      </c>
      <c r="BK369" s="98">
        <v>0</v>
      </c>
      <c r="BL369" s="98">
        <v>0</v>
      </c>
      <c r="BM369" s="98">
        <v>0</v>
      </c>
      <c r="BN369" s="98">
        <v>0</v>
      </c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>
        <v>0</v>
      </c>
      <c r="BX369" s="98">
        <v>0</v>
      </c>
      <c r="BY369" s="98">
        <v>0</v>
      </c>
      <c r="BZ369" s="98">
        <v>0</v>
      </c>
      <c r="CA369" s="98">
        <v>0</v>
      </c>
      <c r="CB369" s="98">
        <v>0</v>
      </c>
      <c r="CC369" s="98">
        <v>0</v>
      </c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>
        <v>0</v>
      </c>
      <c r="P370" s="98">
        <v>0</v>
      </c>
      <c r="Q370" s="98">
        <v>0</v>
      </c>
      <c r="R370" s="98">
        <v>0</v>
      </c>
      <c r="S370" s="98">
        <v>0</v>
      </c>
      <c r="T370" s="98">
        <v>0</v>
      </c>
      <c r="U370" s="98">
        <v>0</v>
      </c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>
        <v>0</v>
      </c>
      <c r="AE370" s="98">
        <v>0</v>
      </c>
      <c r="AF370" s="98">
        <v>0</v>
      </c>
      <c r="AG370" s="98">
        <v>0</v>
      </c>
      <c r="AH370" s="98">
        <v>0</v>
      </c>
      <c r="AI370" s="98">
        <v>0</v>
      </c>
      <c r="AJ370" s="98">
        <v>0</v>
      </c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>
        <v>0</v>
      </c>
      <c r="AT370" s="98">
        <v>0</v>
      </c>
      <c r="AU370" s="98">
        <v>0</v>
      </c>
      <c r="AV370" s="98">
        <v>0</v>
      </c>
      <c r="AW370" s="98">
        <v>0</v>
      </c>
      <c r="AX370" s="98">
        <v>0</v>
      </c>
      <c r="AY370" s="98">
        <v>0</v>
      </c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>
        <v>0</v>
      </c>
      <c r="BI370" s="98">
        <v>0</v>
      </c>
      <c r="BJ370" s="98">
        <v>0</v>
      </c>
      <c r="BK370" s="98">
        <v>0</v>
      </c>
      <c r="BL370" s="98">
        <v>0</v>
      </c>
      <c r="BM370" s="98">
        <v>0</v>
      </c>
      <c r="BN370" s="98">
        <v>0</v>
      </c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>
        <v>0</v>
      </c>
      <c r="BX370" s="98">
        <v>0</v>
      </c>
      <c r="BY370" s="98">
        <v>0</v>
      </c>
      <c r="BZ370" s="98">
        <v>0</v>
      </c>
      <c r="CA370" s="98">
        <v>0</v>
      </c>
      <c r="CB370" s="98">
        <v>0</v>
      </c>
      <c r="CC370" s="98">
        <v>0</v>
      </c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>
        <v>0</v>
      </c>
      <c r="P371" s="98">
        <v>0</v>
      </c>
      <c r="Q371" s="98">
        <v>0</v>
      </c>
      <c r="R371" s="98">
        <v>0</v>
      </c>
      <c r="S371" s="98">
        <v>0</v>
      </c>
      <c r="T371" s="98">
        <v>0</v>
      </c>
      <c r="U371" s="98">
        <v>0</v>
      </c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>
        <v>0</v>
      </c>
      <c r="AE371" s="98">
        <v>0</v>
      </c>
      <c r="AF371" s="98">
        <v>0</v>
      </c>
      <c r="AG371" s="98">
        <v>0</v>
      </c>
      <c r="AH371" s="98">
        <v>0</v>
      </c>
      <c r="AI371" s="98">
        <v>0</v>
      </c>
      <c r="AJ371" s="98">
        <v>0</v>
      </c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>
        <v>0</v>
      </c>
      <c r="AT371" s="98">
        <v>0</v>
      </c>
      <c r="AU371" s="98">
        <v>0</v>
      </c>
      <c r="AV371" s="98">
        <v>0</v>
      </c>
      <c r="AW371" s="98">
        <v>0</v>
      </c>
      <c r="AX371" s="98">
        <v>0</v>
      </c>
      <c r="AY371" s="98">
        <v>0</v>
      </c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>
        <v>0</v>
      </c>
      <c r="BI371" s="98">
        <v>0</v>
      </c>
      <c r="BJ371" s="98">
        <v>0</v>
      </c>
      <c r="BK371" s="98">
        <v>0</v>
      </c>
      <c r="BL371" s="98">
        <v>0</v>
      </c>
      <c r="BM371" s="98">
        <v>0</v>
      </c>
      <c r="BN371" s="98">
        <v>0</v>
      </c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>
        <v>0</v>
      </c>
      <c r="BX371" s="98">
        <v>0</v>
      </c>
      <c r="BY371" s="98">
        <v>0</v>
      </c>
      <c r="BZ371" s="98">
        <v>0</v>
      </c>
      <c r="CA371" s="98">
        <v>0</v>
      </c>
      <c r="CB371" s="98">
        <v>0</v>
      </c>
      <c r="CC371" s="98">
        <v>0</v>
      </c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>
        <v>0</v>
      </c>
      <c r="P372" s="98">
        <v>0</v>
      </c>
      <c r="Q372" s="98">
        <v>0</v>
      </c>
      <c r="R372" s="98">
        <v>0</v>
      </c>
      <c r="S372" s="98">
        <v>0</v>
      </c>
      <c r="T372" s="98">
        <v>0</v>
      </c>
      <c r="U372" s="98">
        <v>0</v>
      </c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>
        <v>0</v>
      </c>
      <c r="AE372" s="98">
        <v>0</v>
      </c>
      <c r="AF372" s="98">
        <v>0</v>
      </c>
      <c r="AG372" s="98">
        <v>0</v>
      </c>
      <c r="AH372" s="98">
        <v>0</v>
      </c>
      <c r="AI372" s="98">
        <v>0</v>
      </c>
      <c r="AJ372" s="98">
        <v>0</v>
      </c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>
        <v>0</v>
      </c>
      <c r="AT372" s="98">
        <v>0</v>
      </c>
      <c r="AU372" s="98">
        <v>0</v>
      </c>
      <c r="AV372" s="98">
        <v>0</v>
      </c>
      <c r="AW372" s="98">
        <v>0</v>
      </c>
      <c r="AX372" s="98">
        <v>0</v>
      </c>
      <c r="AY372" s="98">
        <v>0</v>
      </c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>
        <v>0</v>
      </c>
      <c r="BI372" s="98">
        <v>0</v>
      </c>
      <c r="BJ372" s="98">
        <v>0</v>
      </c>
      <c r="BK372" s="98">
        <v>0</v>
      </c>
      <c r="BL372" s="98">
        <v>0</v>
      </c>
      <c r="BM372" s="98">
        <v>0</v>
      </c>
      <c r="BN372" s="98">
        <v>0</v>
      </c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>
        <v>0</v>
      </c>
      <c r="BX372" s="98">
        <v>0</v>
      </c>
      <c r="BY372" s="98">
        <v>0</v>
      </c>
      <c r="BZ372" s="98">
        <v>0</v>
      </c>
      <c r="CA372" s="98">
        <v>0</v>
      </c>
      <c r="CB372" s="98">
        <v>0</v>
      </c>
      <c r="CC372" s="98">
        <v>0</v>
      </c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>
        <v>0</v>
      </c>
      <c r="P373" s="98">
        <v>0</v>
      </c>
      <c r="Q373" s="98">
        <v>0</v>
      </c>
      <c r="R373" s="98">
        <v>0</v>
      </c>
      <c r="S373" s="98">
        <v>0</v>
      </c>
      <c r="T373" s="98">
        <v>0</v>
      </c>
      <c r="U373" s="98">
        <v>0</v>
      </c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>
        <v>0</v>
      </c>
      <c r="AE373" s="98">
        <v>0</v>
      </c>
      <c r="AF373" s="98">
        <v>0</v>
      </c>
      <c r="AG373" s="98">
        <v>0</v>
      </c>
      <c r="AH373" s="98">
        <v>0</v>
      </c>
      <c r="AI373" s="98">
        <v>0</v>
      </c>
      <c r="AJ373" s="98">
        <v>0</v>
      </c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>
        <v>0</v>
      </c>
      <c r="AT373" s="98">
        <v>0</v>
      </c>
      <c r="AU373" s="98">
        <v>0</v>
      </c>
      <c r="AV373" s="98">
        <v>0</v>
      </c>
      <c r="AW373" s="98">
        <v>0</v>
      </c>
      <c r="AX373" s="98">
        <v>0</v>
      </c>
      <c r="AY373" s="98">
        <v>0</v>
      </c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>
        <v>0</v>
      </c>
      <c r="BI373" s="98">
        <v>0</v>
      </c>
      <c r="BJ373" s="98">
        <v>0</v>
      </c>
      <c r="BK373" s="98">
        <v>0</v>
      </c>
      <c r="BL373" s="98">
        <v>0</v>
      </c>
      <c r="BM373" s="98">
        <v>0</v>
      </c>
      <c r="BN373" s="98">
        <v>0</v>
      </c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>
        <v>0</v>
      </c>
      <c r="BX373" s="98">
        <v>0</v>
      </c>
      <c r="BY373" s="98">
        <v>0</v>
      </c>
      <c r="BZ373" s="98">
        <v>0</v>
      </c>
      <c r="CA373" s="98">
        <v>0</v>
      </c>
      <c r="CB373" s="98">
        <v>0</v>
      </c>
      <c r="CC373" s="98">
        <v>0</v>
      </c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>
        <v>0</v>
      </c>
      <c r="P374" s="98">
        <v>0</v>
      </c>
      <c r="Q374" s="98">
        <v>0</v>
      </c>
      <c r="R374" s="98">
        <v>0</v>
      </c>
      <c r="S374" s="98">
        <v>0</v>
      </c>
      <c r="T374" s="98">
        <v>0</v>
      </c>
      <c r="U374" s="98">
        <v>0</v>
      </c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>
        <v>0</v>
      </c>
      <c r="AE374" s="98">
        <v>0</v>
      </c>
      <c r="AF374" s="98">
        <v>0</v>
      </c>
      <c r="AG374" s="98">
        <v>0</v>
      </c>
      <c r="AH374" s="98">
        <v>0</v>
      </c>
      <c r="AI374" s="98">
        <v>0</v>
      </c>
      <c r="AJ374" s="98">
        <v>0</v>
      </c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>
        <v>0</v>
      </c>
      <c r="AT374" s="98">
        <v>0</v>
      </c>
      <c r="AU374" s="98">
        <v>0</v>
      </c>
      <c r="AV374" s="98">
        <v>0</v>
      </c>
      <c r="AW374" s="98">
        <v>0</v>
      </c>
      <c r="AX374" s="98">
        <v>0</v>
      </c>
      <c r="AY374" s="98">
        <v>0</v>
      </c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>
        <v>0</v>
      </c>
      <c r="BI374" s="98">
        <v>0</v>
      </c>
      <c r="BJ374" s="98">
        <v>0</v>
      </c>
      <c r="BK374" s="98">
        <v>0</v>
      </c>
      <c r="BL374" s="98">
        <v>0</v>
      </c>
      <c r="BM374" s="98">
        <v>0</v>
      </c>
      <c r="BN374" s="98">
        <v>0</v>
      </c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>
        <v>0</v>
      </c>
      <c r="BX374" s="98">
        <v>0</v>
      </c>
      <c r="BY374" s="98">
        <v>0</v>
      </c>
      <c r="BZ374" s="98">
        <v>0</v>
      </c>
      <c r="CA374" s="98">
        <v>0</v>
      </c>
      <c r="CB374" s="98">
        <v>0</v>
      </c>
      <c r="CC374" s="98">
        <v>0</v>
      </c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1</v>
      </c>
      <c r="O375" s="98">
        <v>0</v>
      </c>
      <c r="P375" s="98">
        <v>0</v>
      </c>
      <c r="Q375" s="98">
        <v>0</v>
      </c>
      <c r="R375" s="98">
        <v>0</v>
      </c>
      <c r="S375" s="98">
        <v>0</v>
      </c>
      <c r="T375" s="98">
        <v>0</v>
      </c>
      <c r="U375" s="98">
        <v>0</v>
      </c>
      <c r="V375" s="46">
        <f t="shared" si="147"/>
        <v>1</v>
      </c>
      <c r="W375" s="54">
        <v>1.95</v>
      </c>
      <c r="X375" s="114">
        <f t="shared" si="148"/>
        <v>3.95</v>
      </c>
      <c r="Y375" s="98">
        <v>9</v>
      </c>
      <c r="Z375" s="98">
        <v>4</v>
      </c>
      <c r="AA375" s="98">
        <v>7</v>
      </c>
      <c r="AB375" s="98">
        <v>6</v>
      </c>
      <c r="AC375" s="98">
        <v>9</v>
      </c>
      <c r="AD375" s="98">
        <v>4</v>
      </c>
      <c r="AE375" s="98">
        <v>17</v>
      </c>
      <c r="AF375" s="98">
        <v>7</v>
      </c>
      <c r="AG375" s="98">
        <v>8</v>
      </c>
      <c r="AH375" s="98">
        <v>6</v>
      </c>
      <c r="AI375" s="98">
        <v>10</v>
      </c>
      <c r="AJ375" s="98">
        <v>6</v>
      </c>
      <c r="AK375" s="46">
        <f t="shared" si="149"/>
        <v>93</v>
      </c>
      <c r="AL375" s="54">
        <v>78</v>
      </c>
      <c r="AM375" s="114">
        <f t="shared" si="150"/>
        <v>251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>
        <v>0</v>
      </c>
      <c r="AT375" s="98">
        <v>0</v>
      </c>
      <c r="AU375" s="98">
        <v>0</v>
      </c>
      <c r="AV375" s="98">
        <v>0</v>
      </c>
      <c r="AW375" s="98">
        <v>0</v>
      </c>
      <c r="AX375" s="98">
        <v>1</v>
      </c>
      <c r="AY375" s="98">
        <v>0</v>
      </c>
      <c r="AZ375" s="46">
        <f t="shared" si="151"/>
        <v>2</v>
      </c>
      <c r="BA375" s="54">
        <v>1.99</v>
      </c>
      <c r="BB375" s="114">
        <f t="shared" si="152"/>
        <v>5.99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>
        <v>0</v>
      </c>
      <c r="BI375" s="98">
        <v>0</v>
      </c>
      <c r="BJ375" s="98">
        <v>0</v>
      </c>
      <c r="BK375" s="98">
        <v>0</v>
      </c>
      <c r="BL375" s="98">
        <v>0</v>
      </c>
      <c r="BM375" s="98">
        <v>0</v>
      </c>
      <c r="BN375" s="98">
        <v>0</v>
      </c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>
        <v>0</v>
      </c>
      <c r="BX375" s="98">
        <v>0</v>
      </c>
      <c r="BY375" s="98">
        <v>0</v>
      </c>
      <c r="BZ375" s="98">
        <v>0</v>
      </c>
      <c r="CA375" s="98">
        <v>0</v>
      </c>
      <c r="CB375" s="98">
        <v>0</v>
      </c>
      <c r="CC375" s="98">
        <v>0</v>
      </c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10</v>
      </c>
      <c r="CL375" s="91">
        <f t="shared" si="140"/>
        <v>4</v>
      </c>
      <c r="CM375" s="91">
        <f t="shared" si="141"/>
        <v>17</v>
      </c>
      <c r="CN375" s="91">
        <f t="shared" si="142"/>
        <v>7</v>
      </c>
      <c r="CO375" s="91">
        <f t="shared" si="143"/>
        <v>8</v>
      </c>
      <c r="CP375" s="91">
        <f t="shared" si="144"/>
        <v>6</v>
      </c>
      <c r="CQ375" s="91">
        <f t="shared" si="145"/>
        <v>11</v>
      </c>
      <c r="CR375" s="91">
        <f t="shared" si="146"/>
        <v>6</v>
      </c>
      <c r="CS375" s="52">
        <f t="shared" si="158"/>
        <v>81.94</v>
      </c>
      <c r="CT375" s="52">
        <f t="shared" si="159"/>
        <v>96</v>
      </c>
      <c r="CU375" s="53">
        <f t="shared" si="160"/>
        <v>1.1715889675372224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>
        <v>0</v>
      </c>
      <c r="P376" s="98">
        <v>0</v>
      </c>
      <c r="Q376" s="98">
        <v>0</v>
      </c>
      <c r="R376" s="98">
        <v>0</v>
      </c>
      <c r="S376" s="98">
        <v>0</v>
      </c>
      <c r="T376" s="98">
        <v>0</v>
      </c>
      <c r="U376" s="98">
        <v>0</v>
      </c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>
        <v>0</v>
      </c>
      <c r="AE376" s="98">
        <v>0</v>
      </c>
      <c r="AF376" s="98">
        <v>0</v>
      </c>
      <c r="AG376" s="98">
        <v>0</v>
      </c>
      <c r="AH376" s="98">
        <v>0</v>
      </c>
      <c r="AI376" s="98">
        <v>0</v>
      </c>
      <c r="AJ376" s="98">
        <v>0</v>
      </c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>
        <v>0</v>
      </c>
      <c r="AT376" s="98">
        <v>0</v>
      </c>
      <c r="AU376" s="98">
        <v>0</v>
      </c>
      <c r="AV376" s="98">
        <v>0</v>
      </c>
      <c r="AW376" s="98">
        <v>0</v>
      </c>
      <c r="AX376" s="98">
        <v>0</v>
      </c>
      <c r="AY376" s="98">
        <v>0</v>
      </c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>
        <v>0</v>
      </c>
      <c r="BI376" s="98">
        <v>0</v>
      </c>
      <c r="BJ376" s="98">
        <v>0</v>
      </c>
      <c r="BK376" s="98">
        <v>0</v>
      </c>
      <c r="BL376" s="98">
        <v>0</v>
      </c>
      <c r="BM376" s="98">
        <v>0</v>
      </c>
      <c r="BN376" s="98">
        <v>0</v>
      </c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>
        <v>0</v>
      </c>
      <c r="BX376" s="98">
        <v>0</v>
      </c>
      <c r="BY376" s="98">
        <v>0</v>
      </c>
      <c r="BZ376" s="98">
        <v>0</v>
      </c>
      <c r="CA376" s="98">
        <v>0</v>
      </c>
      <c r="CB376" s="98">
        <v>0</v>
      </c>
      <c r="CC376" s="98">
        <v>0</v>
      </c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>
        <v>0</v>
      </c>
      <c r="P377" s="98">
        <v>0</v>
      </c>
      <c r="Q377" s="98">
        <v>0</v>
      </c>
      <c r="R377" s="98">
        <v>0</v>
      </c>
      <c r="S377" s="98">
        <v>0</v>
      </c>
      <c r="T377" s="98">
        <v>0</v>
      </c>
      <c r="U377" s="98">
        <v>0</v>
      </c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>
        <v>0</v>
      </c>
      <c r="AE377" s="98">
        <v>0</v>
      </c>
      <c r="AF377" s="98">
        <v>0</v>
      </c>
      <c r="AG377" s="98">
        <v>0</v>
      </c>
      <c r="AH377" s="98">
        <v>0</v>
      </c>
      <c r="AI377" s="98">
        <v>0</v>
      </c>
      <c r="AJ377" s="98">
        <v>0</v>
      </c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>
        <v>0</v>
      </c>
      <c r="AT377" s="98">
        <v>0</v>
      </c>
      <c r="AU377" s="98">
        <v>0</v>
      </c>
      <c r="AV377" s="98">
        <v>0</v>
      </c>
      <c r="AW377" s="98">
        <v>0</v>
      </c>
      <c r="AX377" s="98">
        <v>0</v>
      </c>
      <c r="AY377" s="98">
        <v>0</v>
      </c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>
        <v>0</v>
      </c>
      <c r="BI377" s="98">
        <v>0</v>
      </c>
      <c r="BJ377" s="98">
        <v>0</v>
      </c>
      <c r="BK377" s="98">
        <v>0</v>
      </c>
      <c r="BL377" s="98">
        <v>0</v>
      </c>
      <c r="BM377" s="98">
        <v>0</v>
      </c>
      <c r="BN377" s="98">
        <v>0</v>
      </c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>
        <v>0</v>
      </c>
      <c r="BX377" s="98">
        <v>0</v>
      </c>
      <c r="BY377" s="98">
        <v>0</v>
      </c>
      <c r="BZ377" s="98">
        <v>0</v>
      </c>
      <c r="CA377" s="98">
        <v>0</v>
      </c>
      <c r="CB377" s="98">
        <v>0</v>
      </c>
      <c r="CC377" s="98">
        <v>0</v>
      </c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>
        <v>0</v>
      </c>
      <c r="P378" s="98">
        <v>0</v>
      </c>
      <c r="Q378" s="98">
        <v>0</v>
      </c>
      <c r="R378" s="98">
        <v>0</v>
      </c>
      <c r="S378" s="98">
        <v>0</v>
      </c>
      <c r="T378" s="98">
        <v>0</v>
      </c>
      <c r="U378" s="98">
        <v>0</v>
      </c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>
        <v>0</v>
      </c>
      <c r="AE378" s="98">
        <v>0</v>
      </c>
      <c r="AF378" s="98">
        <v>0</v>
      </c>
      <c r="AG378" s="98">
        <v>0</v>
      </c>
      <c r="AH378" s="98">
        <v>0</v>
      </c>
      <c r="AI378" s="98">
        <v>0</v>
      </c>
      <c r="AJ378" s="98">
        <v>0</v>
      </c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>
        <v>0</v>
      </c>
      <c r="AT378" s="98">
        <v>0</v>
      </c>
      <c r="AU378" s="98">
        <v>0</v>
      </c>
      <c r="AV378" s="98">
        <v>0</v>
      </c>
      <c r="AW378" s="98">
        <v>0</v>
      </c>
      <c r="AX378" s="98">
        <v>0</v>
      </c>
      <c r="AY378" s="98">
        <v>0</v>
      </c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>
        <v>0</v>
      </c>
      <c r="BI378" s="98">
        <v>0</v>
      </c>
      <c r="BJ378" s="98">
        <v>0</v>
      </c>
      <c r="BK378" s="98">
        <v>0</v>
      </c>
      <c r="BL378" s="98">
        <v>0</v>
      </c>
      <c r="BM378" s="98">
        <v>0</v>
      </c>
      <c r="BN378" s="98">
        <v>0</v>
      </c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>
        <v>0</v>
      </c>
      <c r="BX378" s="98">
        <v>0</v>
      </c>
      <c r="BY378" s="98">
        <v>0</v>
      </c>
      <c r="BZ378" s="98">
        <v>0</v>
      </c>
      <c r="CA378" s="98">
        <v>0</v>
      </c>
      <c r="CB378" s="98">
        <v>0</v>
      </c>
      <c r="CC378" s="98">
        <v>0</v>
      </c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>
        <v>0</v>
      </c>
      <c r="P379" s="98">
        <v>0</v>
      </c>
      <c r="Q379" s="98">
        <v>0</v>
      </c>
      <c r="R379" s="98">
        <v>0</v>
      </c>
      <c r="S379" s="98">
        <v>0</v>
      </c>
      <c r="T379" s="98">
        <v>0</v>
      </c>
      <c r="U379" s="98">
        <v>0</v>
      </c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>
        <v>0</v>
      </c>
      <c r="AE379" s="98">
        <v>0</v>
      </c>
      <c r="AF379" s="98">
        <v>0</v>
      </c>
      <c r="AG379" s="98">
        <v>0</v>
      </c>
      <c r="AH379" s="98">
        <v>0</v>
      </c>
      <c r="AI379" s="98">
        <v>0</v>
      </c>
      <c r="AJ379" s="98">
        <v>0</v>
      </c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>
        <v>0</v>
      </c>
      <c r="AT379" s="98">
        <v>0</v>
      </c>
      <c r="AU379" s="98">
        <v>0</v>
      </c>
      <c r="AV379" s="98">
        <v>0</v>
      </c>
      <c r="AW379" s="98">
        <v>0</v>
      </c>
      <c r="AX379" s="98">
        <v>0</v>
      </c>
      <c r="AY379" s="98">
        <v>0</v>
      </c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>
        <v>0</v>
      </c>
      <c r="BI379" s="98">
        <v>0</v>
      </c>
      <c r="BJ379" s="98">
        <v>0</v>
      </c>
      <c r="BK379" s="98">
        <v>0</v>
      </c>
      <c r="BL379" s="98">
        <v>0</v>
      </c>
      <c r="BM379" s="98">
        <v>0</v>
      </c>
      <c r="BN379" s="98">
        <v>0</v>
      </c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>
        <v>0</v>
      </c>
      <c r="BX379" s="98">
        <v>0</v>
      </c>
      <c r="BY379" s="98">
        <v>0</v>
      </c>
      <c r="BZ379" s="98">
        <v>0</v>
      </c>
      <c r="CA379" s="98">
        <v>0</v>
      </c>
      <c r="CB379" s="98">
        <v>0</v>
      </c>
      <c r="CC379" s="98">
        <v>0</v>
      </c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>
        <v>0</v>
      </c>
      <c r="P380" s="98">
        <v>0</v>
      </c>
      <c r="Q380" s="98">
        <v>0</v>
      </c>
      <c r="R380" s="98">
        <v>0</v>
      </c>
      <c r="S380" s="98">
        <v>0</v>
      </c>
      <c r="T380" s="98">
        <v>0</v>
      </c>
      <c r="U380" s="98">
        <v>0</v>
      </c>
      <c r="V380" s="46">
        <f t="shared" si="147"/>
        <v>0</v>
      </c>
      <c r="W380" s="54">
        <v>0</v>
      </c>
      <c r="X380" s="114">
        <f t="shared" si="148"/>
        <v>0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>
        <v>0</v>
      </c>
      <c r="AE380" s="98">
        <v>0</v>
      </c>
      <c r="AF380" s="98">
        <v>0</v>
      </c>
      <c r="AG380" s="98">
        <v>0</v>
      </c>
      <c r="AH380" s="98">
        <v>0</v>
      </c>
      <c r="AI380" s="98">
        <v>2</v>
      </c>
      <c r="AJ380" s="98">
        <v>0</v>
      </c>
      <c r="AK380" s="46">
        <f t="shared" si="149"/>
        <v>2</v>
      </c>
      <c r="AL380" s="54">
        <v>0</v>
      </c>
      <c r="AM380" s="114">
        <f t="shared" si="150"/>
        <v>4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>
        <v>0</v>
      </c>
      <c r="AT380" s="98">
        <v>0</v>
      </c>
      <c r="AU380" s="98">
        <v>0</v>
      </c>
      <c r="AV380" s="98">
        <v>0</v>
      </c>
      <c r="AW380" s="98">
        <v>0</v>
      </c>
      <c r="AX380" s="98">
        <v>0</v>
      </c>
      <c r="AY380" s="98">
        <v>0</v>
      </c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>
        <v>0</v>
      </c>
      <c r="BI380" s="98">
        <v>0</v>
      </c>
      <c r="BJ380" s="98">
        <v>0</v>
      </c>
      <c r="BK380" s="98">
        <v>0</v>
      </c>
      <c r="BL380" s="98">
        <v>0</v>
      </c>
      <c r="BM380" s="98">
        <v>0</v>
      </c>
      <c r="BN380" s="98">
        <v>0</v>
      </c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>
        <v>0</v>
      </c>
      <c r="BX380" s="98">
        <v>0</v>
      </c>
      <c r="BY380" s="98">
        <v>0</v>
      </c>
      <c r="BZ380" s="98">
        <v>0</v>
      </c>
      <c r="CA380" s="98">
        <v>0</v>
      </c>
      <c r="CB380" s="98">
        <v>0</v>
      </c>
      <c r="CC380" s="98">
        <v>0</v>
      </c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2</v>
      </c>
      <c r="CR380" s="91">
        <f t="shared" si="146"/>
        <v>0</v>
      </c>
      <c r="CS380" s="52">
        <f t="shared" si="158"/>
        <v>0</v>
      </c>
      <c r="CT380" s="52">
        <f t="shared" si="159"/>
        <v>2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>
        <v>0</v>
      </c>
      <c r="P381" s="98">
        <v>0</v>
      </c>
      <c r="Q381" s="98">
        <v>0</v>
      </c>
      <c r="R381" s="98">
        <v>0</v>
      </c>
      <c r="S381" s="98">
        <v>0</v>
      </c>
      <c r="T381" s="98">
        <v>0</v>
      </c>
      <c r="U381" s="98">
        <v>0</v>
      </c>
      <c r="V381" s="46">
        <f t="shared" si="147"/>
        <v>0</v>
      </c>
      <c r="W381" s="54">
        <v>0</v>
      </c>
      <c r="X381" s="114">
        <f t="shared" si="148"/>
        <v>0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>
        <v>1</v>
      </c>
      <c r="AE381" s="98">
        <v>17</v>
      </c>
      <c r="AF381" s="98">
        <v>14</v>
      </c>
      <c r="AG381" s="98">
        <v>4</v>
      </c>
      <c r="AH381" s="98">
        <v>2</v>
      </c>
      <c r="AI381" s="98">
        <v>9</v>
      </c>
      <c r="AJ381" s="98">
        <v>3</v>
      </c>
      <c r="AK381" s="46">
        <f t="shared" si="149"/>
        <v>53</v>
      </c>
      <c r="AL381" s="54">
        <v>5.85</v>
      </c>
      <c r="AM381" s="114">
        <f t="shared" si="150"/>
        <v>109.85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>
        <v>0</v>
      </c>
      <c r="AT381" s="98">
        <v>0</v>
      </c>
      <c r="AU381" s="98">
        <v>0</v>
      </c>
      <c r="AV381" s="98">
        <v>0</v>
      </c>
      <c r="AW381" s="98">
        <v>0</v>
      </c>
      <c r="AX381" s="98">
        <v>0</v>
      </c>
      <c r="AY381" s="98">
        <v>0</v>
      </c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>
        <v>0</v>
      </c>
      <c r="BI381" s="98">
        <v>0</v>
      </c>
      <c r="BJ381" s="98">
        <v>0</v>
      </c>
      <c r="BK381" s="98">
        <v>0</v>
      </c>
      <c r="BL381" s="98">
        <v>0</v>
      </c>
      <c r="BM381" s="98">
        <v>0</v>
      </c>
      <c r="BN381" s="98">
        <v>0</v>
      </c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>
        <v>0</v>
      </c>
      <c r="BX381" s="98">
        <v>0</v>
      </c>
      <c r="BY381" s="98">
        <v>0</v>
      </c>
      <c r="BZ381" s="98">
        <v>0</v>
      </c>
      <c r="CA381" s="98">
        <v>0</v>
      </c>
      <c r="CB381" s="98">
        <v>0</v>
      </c>
      <c r="CC381" s="98">
        <v>17</v>
      </c>
      <c r="CD381" s="51">
        <f t="shared" si="155"/>
        <v>17</v>
      </c>
      <c r="CE381" s="54">
        <v>0</v>
      </c>
      <c r="CF381" s="114">
        <f t="shared" si="156"/>
        <v>34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1</v>
      </c>
      <c r="CM381" s="91">
        <f t="shared" si="141"/>
        <v>17</v>
      </c>
      <c r="CN381" s="91">
        <f t="shared" si="142"/>
        <v>14</v>
      </c>
      <c r="CO381" s="91">
        <f t="shared" si="143"/>
        <v>4</v>
      </c>
      <c r="CP381" s="91">
        <f t="shared" si="144"/>
        <v>2</v>
      </c>
      <c r="CQ381" s="91">
        <f t="shared" si="145"/>
        <v>9</v>
      </c>
      <c r="CR381" s="91">
        <f t="shared" si="146"/>
        <v>20</v>
      </c>
      <c r="CS381" s="52">
        <f t="shared" si="158"/>
        <v>5.85</v>
      </c>
      <c r="CT381" s="52">
        <f t="shared" si="159"/>
        <v>70</v>
      </c>
      <c r="CU381" s="53">
        <f t="shared" si="160"/>
        <v>11.965811965811966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14</v>
      </c>
      <c r="N382" s="98">
        <v>6</v>
      </c>
      <c r="O382" s="98">
        <v>1</v>
      </c>
      <c r="P382" s="98">
        <v>7</v>
      </c>
      <c r="Q382" s="98">
        <v>1</v>
      </c>
      <c r="R382" s="98">
        <v>0</v>
      </c>
      <c r="S382" s="98">
        <v>2</v>
      </c>
      <c r="T382" s="98">
        <v>1</v>
      </c>
      <c r="U382" s="98">
        <v>0</v>
      </c>
      <c r="V382" s="46">
        <f t="shared" si="147"/>
        <v>39</v>
      </c>
      <c r="W382" s="54">
        <v>50.7</v>
      </c>
      <c r="X382" s="114">
        <f t="shared" si="148"/>
        <v>126.7</v>
      </c>
      <c r="Y382" s="98">
        <v>8</v>
      </c>
      <c r="Z382" s="98">
        <v>11</v>
      </c>
      <c r="AA382" s="98">
        <v>21</v>
      </c>
      <c r="AB382" s="98">
        <v>22</v>
      </c>
      <c r="AC382" s="98">
        <v>9</v>
      </c>
      <c r="AD382" s="98">
        <v>57</v>
      </c>
      <c r="AE382" s="98">
        <v>13</v>
      </c>
      <c r="AF382" s="98">
        <v>14</v>
      </c>
      <c r="AG382" s="98">
        <v>1</v>
      </c>
      <c r="AH382" s="98">
        <v>24</v>
      </c>
      <c r="AI382" s="98">
        <v>29</v>
      </c>
      <c r="AJ382" s="98">
        <v>10</v>
      </c>
      <c r="AK382" s="46">
        <f t="shared" si="149"/>
        <v>219</v>
      </c>
      <c r="AL382" s="54">
        <v>134.55000000000001</v>
      </c>
      <c r="AM382" s="114">
        <f t="shared" si="150"/>
        <v>553.54999999999995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>
        <v>0</v>
      </c>
      <c r="AT382" s="98">
        <v>0</v>
      </c>
      <c r="AU382" s="98">
        <v>0</v>
      </c>
      <c r="AV382" s="98">
        <v>0</v>
      </c>
      <c r="AW382" s="98">
        <v>1</v>
      </c>
      <c r="AX382" s="98">
        <v>0</v>
      </c>
      <c r="AY382" s="98">
        <v>0</v>
      </c>
      <c r="AZ382" s="46">
        <f t="shared" si="151"/>
        <v>3</v>
      </c>
      <c r="BA382" s="54">
        <v>3.98</v>
      </c>
      <c r="BB382" s="114">
        <f t="shared" si="152"/>
        <v>8.98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>
        <v>0</v>
      </c>
      <c r="BI382" s="98">
        <v>0</v>
      </c>
      <c r="BJ382" s="98">
        <v>0</v>
      </c>
      <c r="BK382" s="98">
        <v>0</v>
      </c>
      <c r="BL382" s="98">
        <v>0</v>
      </c>
      <c r="BM382" s="98">
        <v>1</v>
      </c>
      <c r="BN382" s="98">
        <v>0</v>
      </c>
      <c r="BO382" s="51">
        <f t="shared" si="153"/>
        <v>1</v>
      </c>
      <c r="BP382" s="54">
        <v>0</v>
      </c>
      <c r="BQ382" s="114">
        <f t="shared" si="154"/>
        <v>2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>
        <v>0</v>
      </c>
      <c r="BX382" s="98">
        <v>1</v>
      </c>
      <c r="BY382" s="98">
        <v>0</v>
      </c>
      <c r="BZ382" s="98">
        <v>0</v>
      </c>
      <c r="CA382" s="98">
        <v>0</v>
      </c>
      <c r="CB382" s="98">
        <v>0</v>
      </c>
      <c r="CC382" s="98">
        <v>0</v>
      </c>
      <c r="CD382" s="51">
        <f t="shared" si="155"/>
        <v>1</v>
      </c>
      <c r="CE382" s="54">
        <v>0</v>
      </c>
      <c r="CF382" s="114">
        <f t="shared" si="156"/>
        <v>2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36</v>
      </c>
      <c r="CK382" s="91">
        <f t="shared" si="139"/>
        <v>15</v>
      </c>
      <c r="CL382" s="91">
        <f t="shared" si="140"/>
        <v>58</v>
      </c>
      <c r="CM382" s="91">
        <f t="shared" si="141"/>
        <v>21</v>
      </c>
      <c r="CN382" s="91">
        <f t="shared" si="142"/>
        <v>15</v>
      </c>
      <c r="CO382" s="91">
        <f t="shared" si="143"/>
        <v>1</v>
      </c>
      <c r="CP382" s="91">
        <f t="shared" si="144"/>
        <v>27</v>
      </c>
      <c r="CQ382" s="91">
        <f t="shared" si="145"/>
        <v>31</v>
      </c>
      <c r="CR382" s="91">
        <f t="shared" si="146"/>
        <v>10</v>
      </c>
      <c r="CS382" s="52">
        <f t="shared" si="158"/>
        <v>189.23</v>
      </c>
      <c r="CT382" s="52">
        <f t="shared" si="159"/>
        <v>263</v>
      </c>
      <c r="CU382" s="53">
        <f t="shared" si="160"/>
        <v>1.3898430481424722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>
        <v>3</v>
      </c>
      <c r="P383" s="98">
        <v>6</v>
      </c>
      <c r="Q383" s="98">
        <v>4</v>
      </c>
      <c r="R383" s="98">
        <v>0</v>
      </c>
      <c r="S383" s="98">
        <v>2</v>
      </c>
      <c r="T383" s="98">
        <v>1</v>
      </c>
      <c r="U383" s="98">
        <v>0</v>
      </c>
      <c r="V383" s="46">
        <f t="shared" si="147"/>
        <v>17</v>
      </c>
      <c r="W383" s="54">
        <v>7.8</v>
      </c>
      <c r="X383" s="114">
        <f t="shared" si="148"/>
        <v>41.8</v>
      </c>
      <c r="Y383" s="98">
        <v>0</v>
      </c>
      <c r="Z383" s="98">
        <v>0</v>
      </c>
      <c r="AA383" s="98">
        <v>21</v>
      </c>
      <c r="AB383" s="98">
        <v>0</v>
      </c>
      <c r="AC383" s="98">
        <v>1</v>
      </c>
      <c r="AD383" s="98">
        <v>20</v>
      </c>
      <c r="AE383" s="98">
        <v>4</v>
      </c>
      <c r="AF383" s="98">
        <v>4</v>
      </c>
      <c r="AG383" s="98">
        <v>0</v>
      </c>
      <c r="AH383" s="98">
        <v>10</v>
      </c>
      <c r="AI383" s="98">
        <v>15</v>
      </c>
      <c r="AJ383" s="98">
        <v>0</v>
      </c>
      <c r="AK383" s="46">
        <f t="shared" si="149"/>
        <v>75</v>
      </c>
      <c r="AL383" s="54">
        <v>81.900000000000006</v>
      </c>
      <c r="AM383" s="114">
        <f t="shared" si="150"/>
        <v>231.9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>
        <v>0</v>
      </c>
      <c r="AT383" s="98">
        <v>0</v>
      </c>
      <c r="AU383" s="98">
        <v>1</v>
      </c>
      <c r="AV383" s="98">
        <v>0</v>
      </c>
      <c r="AW383" s="98">
        <v>0</v>
      </c>
      <c r="AX383" s="98">
        <v>0</v>
      </c>
      <c r="AY383" s="98">
        <v>0</v>
      </c>
      <c r="AZ383" s="46">
        <f t="shared" si="151"/>
        <v>3</v>
      </c>
      <c r="BA383" s="54">
        <v>3.98</v>
      </c>
      <c r="BB383" s="114">
        <f t="shared" si="152"/>
        <v>9.98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>
        <v>0</v>
      </c>
      <c r="BI383" s="98">
        <v>0</v>
      </c>
      <c r="BJ383" s="98">
        <v>0</v>
      </c>
      <c r="BK383" s="98">
        <v>0</v>
      </c>
      <c r="BL383" s="98">
        <v>0</v>
      </c>
      <c r="BM383" s="98">
        <v>0</v>
      </c>
      <c r="BN383" s="98">
        <v>0</v>
      </c>
      <c r="BO383" s="51">
        <f t="shared" si="153"/>
        <v>0</v>
      </c>
      <c r="BP383" s="54">
        <v>0</v>
      </c>
      <c r="BQ383" s="114">
        <f t="shared" si="154"/>
        <v>0</v>
      </c>
      <c r="BR383" s="98">
        <v>0</v>
      </c>
      <c r="BS383" s="98">
        <v>0</v>
      </c>
      <c r="BT383" s="98">
        <v>7</v>
      </c>
      <c r="BU383" s="98">
        <v>2</v>
      </c>
      <c r="BV383" s="98">
        <v>0</v>
      </c>
      <c r="BW383" s="98">
        <v>0</v>
      </c>
      <c r="BX383" s="98">
        <v>0</v>
      </c>
      <c r="BY383" s="98">
        <v>12</v>
      </c>
      <c r="BZ383" s="98">
        <v>0</v>
      </c>
      <c r="CA383" s="98">
        <v>0</v>
      </c>
      <c r="CB383" s="98">
        <v>6</v>
      </c>
      <c r="CC383" s="98">
        <v>2</v>
      </c>
      <c r="CD383" s="51">
        <f t="shared" si="155"/>
        <v>29</v>
      </c>
      <c r="CE383" s="54">
        <v>18</v>
      </c>
      <c r="CF383" s="114">
        <f t="shared" si="156"/>
        <v>76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2</v>
      </c>
      <c r="CK383" s="91">
        <f t="shared" si="139"/>
        <v>1</v>
      </c>
      <c r="CL383" s="91">
        <f t="shared" si="140"/>
        <v>23</v>
      </c>
      <c r="CM383" s="91">
        <f t="shared" si="141"/>
        <v>10</v>
      </c>
      <c r="CN383" s="91">
        <f t="shared" si="142"/>
        <v>21</v>
      </c>
      <c r="CO383" s="91">
        <f t="shared" si="143"/>
        <v>0</v>
      </c>
      <c r="CP383" s="91">
        <f t="shared" si="144"/>
        <v>12</v>
      </c>
      <c r="CQ383" s="91">
        <f t="shared" si="145"/>
        <v>22</v>
      </c>
      <c r="CR383" s="91">
        <f t="shared" si="146"/>
        <v>2</v>
      </c>
      <c r="CS383" s="52">
        <f t="shared" si="158"/>
        <v>111.68</v>
      </c>
      <c r="CT383" s="52">
        <f t="shared" si="159"/>
        <v>124</v>
      </c>
      <c r="CU383" s="53">
        <f t="shared" si="160"/>
        <v>1.1103151862464182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>
        <v>0</v>
      </c>
      <c r="P384" s="98">
        <v>0</v>
      </c>
      <c r="Q384" s="98">
        <v>0</v>
      </c>
      <c r="R384" s="98">
        <v>0</v>
      </c>
      <c r="S384" s="98">
        <v>0</v>
      </c>
      <c r="T384" s="98">
        <v>0</v>
      </c>
      <c r="U384" s="98">
        <v>0</v>
      </c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>
        <v>0</v>
      </c>
      <c r="AE384" s="98">
        <v>0</v>
      </c>
      <c r="AF384" s="98">
        <v>0</v>
      </c>
      <c r="AG384" s="98">
        <v>0</v>
      </c>
      <c r="AH384" s="98">
        <v>0</v>
      </c>
      <c r="AI384" s="98">
        <v>0</v>
      </c>
      <c r="AJ384" s="98">
        <v>0</v>
      </c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>
        <v>0</v>
      </c>
      <c r="AT384" s="98">
        <v>0</v>
      </c>
      <c r="AU384" s="98">
        <v>0</v>
      </c>
      <c r="AV384" s="98">
        <v>0</v>
      </c>
      <c r="AW384" s="98">
        <v>0</v>
      </c>
      <c r="AX384" s="98">
        <v>0</v>
      </c>
      <c r="AY384" s="98">
        <v>0</v>
      </c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>
        <v>0</v>
      </c>
      <c r="BI384" s="98">
        <v>0</v>
      </c>
      <c r="BJ384" s="98">
        <v>0</v>
      </c>
      <c r="BK384" s="98">
        <v>0</v>
      </c>
      <c r="BL384" s="98">
        <v>0</v>
      </c>
      <c r="BM384" s="98">
        <v>0</v>
      </c>
      <c r="BN384" s="98">
        <v>0</v>
      </c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>
        <v>0</v>
      </c>
      <c r="BX384" s="98">
        <v>0</v>
      </c>
      <c r="BY384" s="98">
        <v>0</v>
      </c>
      <c r="BZ384" s="98">
        <v>0</v>
      </c>
      <c r="CA384" s="98">
        <v>0</v>
      </c>
      <c r="CB384" s="98">
        <v>0</v>
      </c>
      <c r="CC384" s="98">
        <v>0</v>
      </c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>
        <v>0</v>
      </c>
      <c r="P385" s="98">
        <v>0</v>
      </c>
      <c r="Q385" s="98">
        <v>0</v>
      </c>
      <c r="R385" s="98">
        <v>0</v>
      </c>
      <c r="S385" s="98">
        <v>0</v>
      </c>
      <c r="T385" s="98">
        <v>0</v>
      </c>
      <c r="U385" s="98">
        <v>0</v>
      </c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>
        <v>0</v>
      </c>
      <c r="AE385" s="98">
        <v>0</v>
      </c>
      <c r="AF385" s="98">
        <v>0</v>
      </c>
      <c r="AG385" s="98">
        <v>0</v>
      </c>
      <c r="AH385" s="98">
        <v>0</v>
      </c>
      <c r="AI385" s="98">
        <v>0</v>
      </c>
      <c r="AJ385" s="98">
        <v>0</v>
      </c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>
        <v>0</v>
      </c>
      <c r="AT385" s="98">
        <v>0</v>
      </c>
      <c r="AU385" s="98">
        <v>0</v>
      </c>
      <c r="AV385" s="98">
        <v>0</v>
      </c>
      <c r="AW385" s="98">
        <v>0</v>
      </c>
      <c r="AX385" s="98">
        <v>0</v>
      </c>
      <c r="AY385" s="98">
        <v>0</v>
      </c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>
        <v>0</v>
      </c>
      <c r="BI385" s="98">
        <v>0</v>
      </c>
      <c r="BJ385" s="98">
        <v>0</v>
      </c>
      <c r="BK385" s="98">
        <v>0</v>
      </c>
      <c r="BL385" s="98">
        <v>0</v>
      </c>
      <c r="BM385" s="98">
        <v>0</v>
      </c>
      <c r="BN385" s="98">
        <v>0</v>
      </c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>
        <v>0</v>
      </c>
      <c r="BX385" s="98">
        <v>0</v>
      </c>
      <c r="BY385" s="98">
        <v>0</v>
      </c>
      <c r="BZ385" s="98">
        <v>0</v>
      </c>
      <c r="CA385" s="98">
        <v>0</v>
      </c>
      <c r="CB385" s="98">
        <v>0</v>
      </c>
      <c r="CC385" s="98">
        <v>0</v>
      </c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>
        <v>0</v>
      </c>
      <c r="P386" s="98">
        <v>0</v>
      </c>
      <c r="Q386" s="98">
        <v>0</v>
      </c>
      <c r="R386" s="98">
        <v>0</v>
      </c>
      <c r="S386" s="98">
        <v>0</v>
      </c>
      <c r="T386" s="98">
        <v>0</v>
      </c>
      <c r="U386" s="98">
        <v>0</v>
      </c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>
        <v>0</v>
      </c>
      <c r="AE386" s="98">
        <v>0</v>
      </c>
      <c r="AF386" s="98">
        <v>0</v>
      </c>
      <c r="AG386" s="98">
        <v>0</v>
      </c>
      <c r="AH386" s="98">
        <v>0</v>
      </c>
      <c r="AI386" s="98">
        <v>0</v>
      </c>
      <c r="AJ386" s="98">
        <v>0</v>
      </c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>
        <v>0</v>
      </c>
      <c r="AT386" s="98">
        <v>0</v>
      </c>
      <c r="AU386" s="98">
        <v>0</v>
      </c>
      <c r="AV386" s="98">
        <v>0</v>
      </c>
      <c r="AW386" s="98">
        <v>0</v>
      </c>
      <c r="AX386" s="98">
        <v>0</v>
      </c>
      <c r="AY386" s="98">
        <v>0</v>
      </c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>
        <v>0</v>
      </c>
      <c r="BI386" s="98">
        <v>0</v>
      </c>
      <c r="BJ386" s="98">
        <v>0</v>
      </c>
      <c r="BK386" s="98">
        <v>0</v>
      </c>
      <c r="BL386" s="98">
        <v>0</v>
      </c>
      <c r="BM386" s="98">
        <v>0</v>
      </c>
      <c r="BN386" s="98">
        <v>0</v>
      </c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>
        <v>0</v>
      </c>
      <c r="BX386" s="98">
        <v>0</v>
      </c>
      <c r="BY386" s="98">
        <v>0</v>
      </c>
      <c r="BZ386" s="98">
        <v>0</v>
      </c>
      <c r="CA386" s="98">
        <v>0</v>
      </c>
      <c r="CB386" s="98">
        <v>0</v>
      </c>
      <c r="CC386" s="98">
        <v>0</v>
      </c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>
        <v>0</v>
      </c>
      <c r="P387" s="98">
        <v>0</v>
      </c>
      <c r="Q387" s="98">
        <v>0</v>
      </c>
      <c r="R387" s="98">
        <v>0</v>
      </c>
      <c r="S387" s="98">
        <v>0</v>
      </c>
      <c r="T387" s="98">
        <v>0</v>
      </c>
      <c r="U387" s="98">
        <v>0</v>
      </c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>
        <v>0</v>
      </c>
      <c r="AE387" s="98">
        <v>0</v>
      </c>
      <c r="AF387" s="98">
        <v>0</v>
      </c>
      <c r="AG387" s="98">
        <v>0</v>
      </c>
      <c r="AH387" s="98">
        <v>0</v>
      </c>
      <c r="AI387" s="98">
        <v>0</v>
      </c>
      <c r="AJ387" s="98">
        <v>0</v>
      </c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>
        <v>0</v>
      </c>
      <c r="AT387" s="98">
        <v>0</v>
      </c>
      <c r="AU387" s="98">
        <v>0</v>
      </c>
      <c r="AV387" s="98">
        <v>0</v>
      </c>
      <c r="AW387" s="98">
        <v>0</v>
      </c>
      <c r="AX387" s="98">
        <v>0</v>
      </c>
      <c r="AY387" s="98">
        <v>0</v>
      </c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>
        <v>0</v>
      </c>
      <c r="BI387" s="98">
        <v>0</v>
      </c>
      <c r="BJ387" s="98">
        <v>0</v>
      </c>
      <c r="BK387" s="98">
        <v>0</v>
      </c>
      <c r="BL387" s="98">
        <v>0</v>
      </c>
      <c r="BM387" s="98">
        <v>0</v>
      </c>
      <c r="BN387" s="98">
        <v>0</v>
      </c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>
        <v>0</v>
      </c>
      <c r="BX387" s="98">
        <v>0</v>
      </c>
      <c r="BY387" s="98">
        <v>0</v>
      </c>
      <c r="BZ387" s="98">
        <v>0</v>
      </c>
      <c r="CA387" s="98">
        <v>0</v>
      </c>
      <c r="CB387" s="98">
        <v>0</v>
      </c>
      <c r="CC387" s="98">
        <v>0</v>
      </c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>
        <v>0</v>
      </c>
      <c r="P388" s="98">
        <v>0</v>
      </c>
      <c r="Q388" s="98">
        <v>0</v>
      </c>
      <c r="R388" s="98">
        <v>0</v>
      </c>
      <c r="S388" s="98">
        <v>0</v>
      </c>
      <c r="T388" s="98">
        <v>0</v>
      </c>
      <c r="U388" s="98">
        <v>0</v>
      </c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>
        <v>0</v>
      </c>
      <c r="AE388" s="98">
        <v>0</v>
      </c>
      <c r="AF388" s="98">
        <v>0</v>
      </c>
      <c r="AG388" s="98">
        <v>0</v>
      </c>
      <c r="AH388" s="98">
        <v>0</v>
      </c>
      <c r="AI388" s="98">
        <v>0</v>
      </c>
      <c r="AJ388" s="98">
        <v>0</v>
      </c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>
        <v>0</v>
      </c>
      <c r="AT388" s="98">
        <v>0</v>
      </c>
      <c r="AU388" s="98">
        <v>0</v>
      </c>
      <c r="AV388" s="98">
        <v>0</v>
      </c>
      <c r="AW388" s="98">
        <v>0</v>
      </c>
      <c r="AX388" s="98">
        <v>0</v>
      </c>
      <c r="AY388" s="98">
        <v>0</v>
      </c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>
        <v>0</v>
      </c>
      <c r="BI388" s="98">
        <v>0</v>
      </c>
      <c r="BJ388" s="98">
        <v>0</v>
      </c>
      <c r="BK388" s="98">
        <v>0</v>
      </c>
      <c r="BL388" s="98">
        <v>0</v>
      </c>
      <c r="BM388" s="98">
        <v>0</v>
      </c>
      <c r="BN388" s="98">
        <v>0</v>
      </c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>
        <v>0</v>
      </c>
      <c r="BX388" s="98">
        <v>0</v>
      </c>
      <c r="BY388" s="98">
        <v>0</v>
      </c>
      <c r="BZ388" s="98">
        <v>0</v>
      </c>
      <c r="CA388" s="98">
        <v>0</v>
      </c>
      <c r="CB388" s="98">
        <v>0</v>
      </c>
      <c r="CC388" s="98">
        <v>0</v>
      </c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>
        <v>0</v>
      </c>
      <c r="P389" s="98">
        <v>0</v>
      </c>
      <c r="Q389" s="98">
        <v>0</v>
      </c>
      <c r="R389" s="98">
        <v>0</v>
      </c>
      <c r="S389" s="98">
        <v>0</v>
      </c>
      <c r="T389" s="98">
        <v>0</v>
      </c>
      <c r="U389" s="98">
        <v>0</v>
      </c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>
        <v>0</v>
      </c>
      <c r="AE389" s="98">
        <v>0</v>
      </c>
      <c r="AF389" s="98">
        <v>0</v>
      </c>
      <c r="AG389" s="98">
        <v>0</v>
      </c>
      <c r="AH389" s="98">
        <v>0</v>
      </c>
      <c r="AI389" s="98">
        <v>0</v>
      </c>
      <c r="AJ389" s="98">
        <v>0</v>
      </c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>
        <v>0</v>
      </c>
      <c r="AT389" s="98">
        <v>0</v>
      </c>
      <c r="AU389" s="98">
        <v>0</v>
      </c>
      <c r="AV389" s="98">
        <v>0</v>
      </c>
      <c r="AW389" s="98">
        <v>0</v>
      </c>
      <c r="AX389" s="98">
        <v>0</v>
      </c>
      <c r="AY389" s="98">
        <v>0</v>
      </c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>
        <v>0</v>
      </c>
      <c r="BI389" s="98">
        <v>0</v>
      </c>
      <c r="BJ389" s="98">
        <v>0</v>
      </c>
      <c r="BK389" s="98">
        <v>0</v>
      </c>
      <c r="BL389" s="98">
        <v>0</v>
      </c>
      <c r="BM389" s="98">
        <v>0</v>
      </c>
      <c r="BN389" s="98">
        <v>0</v>
      </c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>
        <v>0</v>
      </c>
      <c r="BX389" s="98">
        <v>0</v>
      </c>
      <c r="BY389" s="98">
        <v>0</v>
      </c>
      <c r="BZ389" s="98">
        <v>0</v>
      </c>
      <c r="CA389" s="98">
        <v>0</v>
      </c>
      <c r="CB389" s="98">
        <v>0</v>
      </c>
      <c r="CC389" s="98">
        <v>0</v>
      </c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>
        <v>0</v>
      </c>
      <c r="P390" s="98">
        <v>0</v>
      </c>
      <c r="Q390" s="98">
        <v>0</v>
      </c>
      <c r="R390" s="98">
        <v>0</v>
      </c>
      <c r="S390" s="98">
        <v>0</v>
      </c>
      <c r="T390" s="98">
        <v>0</v>
      </c>
      <c r="U390" s="98">
        <v>0</v>
      </c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>
        <v>0</v>
      </c>
      <c r="AE390" s="98">
        <v>0</v>
      </c>
      <c r="AF390" s="98">
        <v>0</v>
      </c>
      <c r="AG390" s="98">
        <v>0</v>
      </c>
      <c r="AH390" s="98">
        <v>0</v>
      </c>
      <c r="AI390" s="98">
        <v>0</v>
      </c>
      <c r="AJ390" s="98">
        <v>0</v>
      </c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>
        <v>0</v>
      </c>
      <c r="AT390" s="98">
        <v>0</v>
      </c>
      <c r="AU390" s="98">
        <v>0</v>
      </c>
      <c r="AV390" s="98">
        <v>0</v>
      </c>
      <c r="AW390" s="98">
        <v>0</v>
      </c>
      <c r="AX390" s="98">
        <v>0</v>
      </c>
      <c r="AY390" s="98">
        <v>0</v>
      </c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>
        <v>0</v>
      </c>
      <c r="BI390" s="98">
        <v>0</v>
      </c>
      <c r="BJ390" s="98">
        <v>0</v>
      </c>
      <c r="BK390" s="98">
        <v>0</v>
      </c>
      <c r="BL390" s="98">
        <v>0</v>
      </c>
      <c r="BM390" s="98">
        <v>0</v>
      </c>
      <c r="BN390" s="98">
        <v>0</v>
      </c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>
        <v>0</v>
      </c>
      <c r="BX390" s="98">
        <v>0</v>
      </c>
      <c r="BY390" s="98">
        <v>0</v>
      </c>
      <c r="BZ390" s="98">
        <v>0</v>
      </c>
      <c r="CA390" s="98">
        <v>0</v>
      </c>
      <c r="CB390" s="98">
        <v>0</v>
      </c>
      <c r="CC390" s="98">
        <v>0</v>
      </c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>
        <v>0</v>
      </c>
      <c r="P391" s="98">
        <v>0</v>
      </c>
      <c r="Q391" s="98">
        <v>0</v>
      </c>
      <c r="R391" s="98">
        <v>0</v>
      </c>
      <c r="S391" s="98">
        <v>0</v>
      </c>
      <c r="T391" s="98">
        <v>0</v>
      </c>
      <c r="U391" s="98">
        <v>0</v>
      </c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>
        <v>0</v>
      </c>
      <c r="AE391" s="98">
        <v>0</v>
      </c>
      <c r="AF391" s="98">
        <v>0</v>
      </c>
      <c r="AG391" s="98">
        <v>0</v>
      </c>
      <c r="AH391" s="98">
        <v>0</v>
      </c>
      <c r="AI391" s="98">
        <v>0</v>
      </c>
      <c r="AJ391" s="98">
        <v>0</v>
      </c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>
        <v>0</v>
      </c>
      <c r="AT391" s="98">
        <v>0</v>
      </c>
      <c r="AU391" s="98">
        <v>0</v>
      </c>
      <c r="AV391" s="98">
        <v>0</v>
      </c>
      <c r="AW391" s="98">
        <v>0</v>
      </c>
      <c r="AX391" s="98">
        <v>0</v>
      </c>
      <c r="AY391" s="98">
        <v>0</v>
      </c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>
        <v>0</v>
      </c>
      <c r="BI391" s="98">
        <v>0</v>
      </c>
      <c r="BJ391" s="98">
        <v>0</v>
      </c>
      <c r="BK391" s="98">
        <v>0</v>
      </c>
      <c r="BL391" s="98">
        <v>0</v>
      </c>
      <c r="BM391" s="98">
        <v>0</v>
      </c>
      <c r="BN391" s="98">
        <v>0</v>
      </c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>
        <v>0</v>
      </c>
      <c r="BX391" s="98">
        <v>0</v>
      </c>
      <c r="BY391" s="98">
        <v>0</v>
      </c>
      <c r="BZ391" s="98">
        <v>0</v>
      </c>
      <c r="CA391" s="98">
        <v>0</v>
      </c>
      <c r="CB391" s="98">
        <v>0</v>
      </c>
      <c r="CC391" s="98">
        <v>0</v>
      </c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>
        <v>0</v>
      </c>
      <c r="P392" s="98">
        <v>0</v>
      </c>
      <c r="Q392" s="98">
        <v>0</v>
      </c>
      <c r="R392" s="98">
        <v>0</v>
      </c>
      <c r="S392" s="98">
        <v>0</v>
      </c>
      <c r="T392" s="98">
        <v>0</v>
      </c>
      <c r="U392" s="98">
        <v>0</v>
      </c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>
        <v>0</v>
      </c>
      <c r="AE392" s="98">
        <v>0</v>
      </c>
      <c r="AF392" s="98">
        <v>0</v>
      </c>
      <c r="AG392" s="98">
        <v>0</v>
      </c>
      <c r="AH392" s="98">
        <v>0</v>
      </c>
      <c r="AI392" s="98">
        <v>0</v>
      </c>
      <c r="AJ392" s="98">
        <v>0</v>
      </c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>
        <v>0</v>
      </c>
      <c r="AT392" s="98">
        <v>0</v>
      </c>
      <c r="AU392" s="98">
        <v>0</v>
      </c>
      <c r="AV392" s="98">
        <v>0</v>
      </c>
      <c r="AW392" s="98">
        <v>0</v>
      </c>
      <c r="AX392" s="98">
        <v>0</v>
      </c>
      <c r="AY392" s="98">
        <v>0</v>
      </c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>
        <v>0</v>
      </c>
      <c r="BI392" s="98">
        <v>0</v>
      </c>
      <c r="BJ392" s="98">
        <v>0</v>
      </c>
      <c r="BK392" s="98">
        <v>0</v>
      </c>
      <c r="BL392" s="98">
        <v>0</v>
      </c>
      <c r="BM392" s="98">
        <v>0</v>
      </c>
      <c r="BN392" s="98">
        <v>0</v>
      </c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>
        <v>0</v>
      </c>
      <c r="BX392" s="98">
        <v>0</v>
      </c>
      <c r="BY392" s="98">
        <v>0</v>
      </c>
      <c r="BZ392" s="98">
        <v>0</v>
      </c>
      <c r="CA392" s="98">
        <v>0</v>
      </c>
      <c r="CB392" s="98">
        <v>0</v>
      </c>
      <c r="CC392" s="98">
        <v>0</v>
      </c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>
        <v>0</v>
      </c>
      <c r="P393" s="98">
        <v>0</v>
      </c>
      <c r="Q393" s="98">
        <v>0</v>
      </c>
      <c r="R393" s="98">
        <v>0</v>
      </c>
      <c r="S393" s="98">
        <v>0</v>
      </c>
      <c r="T393" s="98">
        <v>0</v>
      </c>
      <c r="U393" s="98">
        <v>0</v>
      </c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>
        <v>0</v>
      </c>
      <c r="AE393" s="98">
        <v>0</v>
      </c>
      <c r="AF393" s="98">
        <v>0</v>
      </c>
      <c r="AG393" s="98">
        <v>0</v>
      </c>
      <c r="AH393" s="98">
        <v>0</v>
      </c>
      <c r="AI393" s="98">
        <v>0</v>
      </c>
      <c r="AJ393" s="98">
        <v>0</v>
      </c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>
        <v>0</v>
      </c>
      <c r="AT393" s="98">
        <v>0</v>
      </c>
      <c r="AU393" s="98">
        <v>0</v>
      </c>
      <c r="AV393" s="98">
        <v>0</v>
      </c>
      <c r="AW393" s="98">
        <v>0</v>
      </c>
      <c r="AX393" s="98">
        <v>0</v>
      </c>
      <c r="AY393" s="98">
        <v>0</v>
      </c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>
        <v>0</v>
      </c>
      <c r="BI393" s="98">
        <v>0</v>
      </c>
      <c r="BJ393" s="98">
        <v>0</v>
      </c>
      <c r="BK393" s="98">
        <v>0</v>
      </c>
      <c r="BL393" s="98">
        <v>0</v>
      </c>
      <c r="BM393" s="98">
        <v>0</v>
      </c>
      <c r="BN393" s="98">
        <v>0</v>
      </c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>
        <v>0</v>
      </c>
      <c r="BX393" s="98">
        <v>0</v>
      </c>
      <c r="BY393" s="98">
        <v>0</v>
      </c>
      <c r="BZ393" s="98">
        <v>0</v>
      </c>
      <c r="CA393" s="98">
        <v>0</v>
      </c>
      <c r="CB393" s="98">
        <v>0</v>
      </c>
      <c r="CC393" s="98">
        <v>0</v>
      </c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>
        <v>0</v>
      </c>
      <c r="P394" s="98">
        <v>0</v>
      </c>
      <c r="Q394" s="98">
        <v>0</v>
      </c>
      <c r="R394" s="98">
        <v>0</v>
      </c>
      <c r="S394" s="98">
        <v>0</v>
      </c>
      <c r="T394" s="98">
        <v>0</v>
      </c>
      <c r="U394" s="98">
        <v>0</v>
      </c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>
        <v>0</v>
      </c>
      <c r="AE394" s="98">
        <v>0</v>
      </c>
      <c r="AF394" s="98">
        <v>0</v>
      </c>
      <c r="AG394" s="98">
        <v>0</v>
      </c>
      <c r="AH394" s="98">
        <v>0</v>
      </c>
      <c r="AI394" s="98">
        <v>0</v>
      </c>
      <c r="AJ394" s="98">
        <v>0</v>
      </c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>
        <v>0</v>
      </c>
      <c r="AT394" s="98">
        <v>0</v>
      </c>
      <c r="AU394" s="98">
        <v>0</v>
      </c>
      <c r="AV394" s="98">
        <v>0</v>
      </c>
      <c r="AW394" s="98">
        <v>0</v>
      </c>
      <c r="AX394" s="98">
        <v>0</v>
      </c>
      <c r="AY394" s="98">
        <v>0</v>
      </c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>
        <v>0</v>
      </c>
      <c r="BI394" s="98">
        <v>0</v>
      </c>
      <c r="BJ394" s="98">
        <v>0</v>
      </c>
      <c r="BK394" s="98">
        <v>0</v>
      </c>
      <c r="BL394" s="98">
        <v>0</v>
      </c>
      <c r="BM394" s="98">
        <v>0</v>
      </c>
      <c r="BN394" s="98">
        <v>0</v>
      </c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>
        <v>0</v>
      </c>
      <c r="BX394" s="98">
        <v>0</v>
      </c>
      <c r="BY394" s="98">
        <v>0</v>
      </c>
      <c r="BZ394" s="98">
        <v>0</v>
      </c>
      <c r="CA394" s="98">
        <v>0</v>
      </c>
      <c r="CB394" s="98">
        <v>0</v>
      </c>
      <c r="CC394" s="98">
        <v>0</v>
      </c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>
        <v>0</v>
      </c>
      <c r="P395" s="98">
        <v>0</v>
      </c>
      <c r="Q395" s="98">
        <v>0</v>
      </c>
      <c r="R395" s="98">
        <v>0</v>
      </c>
      <c r="S395" s="98">
        <v>0</v>
      </c>
      <c r="T395" s="98">
        <v>0</v>
      </c>
      <c r="U395" s="98">
        <v>0</v>
      </c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>
        <v>0</v>
      </c>
      <c r="AE395" s="98">
        <v>0</v>
      </c>
      <c r="AF395" s="98">
        <v>0</v>
      </c>
      <c r="AG395" s="98">
        <v>0</v>
      </c>
      <c r="AH395" s="98">
        <v>0</v>
      </c>
      <c r="AI395" s="98">
        <v>0</v>
      </c>
      <c r="AJ395" s="98">
        <v>0</v>
      </c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>
        <v>0</v>
      </c>
      <c r="AT395" s="98">
        <v>0</v>
      </c>
      <c r="AU395" s="98">
        <v>0</v>
      </c>
      <c r="AV395" s="98">
        <v>0</v>
      </c>
      <c r="AW395" s="98">
        <v>0</v>
      </c>
      <c r="AX395" s="98">
        <v>0</v>
      </c>
      <c r="AY395" s="98">
        <v>0</v>
      </c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>
        <v>0</v>
      </c>
      <c r="BI395" s="98">
        <v>0</v>
      </c>
      <c r="BJ395" s="98">
        <v>0</v>
      </c>
      <c r="BK395" s="98">
        <v>0</v>
      </c>
      <c r="BL395" s="98">
        <v>0</v>
      </c>
      <c r="BM395" s="98">
        <v>0</v>
      </c>
      <c r="BN395" s="98">
        <v>0</v>
      </c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>
        <v>0</v>
      </c>
      <c r="BX395" s="98">
        <v>0</v>
      </c>
      <c r="BY395" s="98">
        <v>0</v>
      </c>
      <c r="BZ395" s="98">
        <v>0</v>
      </c>
      <c r="CA395" s="98">
        <v>0</v>
      </c>
      <c r="CB395" s="98">
        <v>0</v>
      </c>
      <c r="CC395" s="98">
        <v>0</v>
      </c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>
        <v>0</v>
      </c>
      <c r="Q396" s="98">
        <v>0</v>
      </c>
      <c r="R396" s="98">
        <v>0</v>
      </c>
      <c r="S396" s="98">
        <v>0</v>
      </c>
      <c r="T396" s="98">
        <v>0</v>
      </c>
      <c r="U396" s="98">
        <v>0</v>
      </c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>
        <v>0</v>
      </c>
      <c r="AE396" s="98">
        <v>0</v>
      </c>
      <c r="AF396" s="98">
        <v>0</v>
      </c>
      <c r="AG396" s="98">
        <v>0</v>
      </c>
      <c r="AH396" s="98">
        <v>0</v>
      </c>
      <c r="AI396" s="98">
        <v>0</v>
      </c>
      <c r="AJ396" s="98">
        <v>0</v>
      </c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>
        <v>0</v>
      </c>
      <c r="AT396" s="98">
        <v>0</v>
      </c>
      <c r="AU396" s="98">
        <v>0</v>
      </c>
      <c r="AV396" s="98">
        <v>0</v>
      </c>
      <c r="AW396" s="98">
        <v>0</v>
      </c>
      <c r="AX396" s="98">
        <v>0</v>
      </c>
      <c r="AY396" s="98">
        <v>0</v>
      </c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>
        <v>0</v>
      </c>
      <c r="BI396" s="98">
        <v>0</v>
      </c>
      <c r="BJ396" s="98">
        <v>0</v>
      </c>
      <c r="BK396" s="98">
        <v>0</v>
      </c>
      <c r="BL396" s="98">
        <v>0</v>
      </c>
      <c r="BM396" s="98">
        <v>0</v>
      </c>
      <c r="BN396" s="98">
        <v>0</v>
      </c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>
        <v>0</v>
      </c>
      <c r="BX396" s="98">
        <v>0</v>
      </c>
      <c r="BY396" s="98">
        <v>0</v>
      </c>
      <c r="BZ396" s="98">
        <v>0</v>
      </c>
      <c r="CA396" s="98">
        <v>0</v>
      </c>
      <c r="CB396" s="98">
        <v>0</v>
      </c>
      <c r="CC396" s="98">
        <v>0</v>
      </c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4</v>
      </c>
      <c r="O397" s="98">
        <v>4</v>
      </c>
      <c r="P397" s="98">
        <v>1</v>
      </c>
      <c r="Q397" s="98">
        <v>0</v>
      </c>
      <c r="R397" s="98">
        <v>1</v>
      </c>
      <c r="S397" s="98">
        <v>8</v>
      </c>
      <c r="T397" s="98">
        <v>5</v>
      </c>
      <c r="U397" s="98">
        <v>1</v>
      </c>
      <c r="V397" s="46">
        <f t="shared" si="186"/>
        <v>37</v>
      </c>
      <c r="W397" s="54">
        <v>45</v>
      </c>
      <c r="X397" s="114">
        <f t="shared" si="187"/>
        <v>115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>
        <v>3</v>
      </c>
      <c r="AE397" s="98">
        <v>8</v>
      </c>
      <c r="AF397" s="98">
        <v>1</v>
      </c>
      <c r="AG397" s="98">
        <v>10</v>
      </c>
      <c r="AH397" s="98">
        <v>3</v>
      </c>
      <c r="AI397" s="98">
        <v>4</v>
      </c>
      <c r="AJ397" s="98">
        <v>1</v>
      </c>
      <c r="AK397" s="46">
        <f t="shared" si="188"/>
        <v>33</v>
      </c>
      <c r="AL397" s="54">
        <v>5.85</v>
      </c>
      <c r="AM397" s="114">
        <f t="shared" si="189"/>
        <v>68.849999999999994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>
        <v>0</v>
      </c>
      <c r="AT397" s="98">
        <v>0</v>
      </c>
      <c r="AU397" s="98">
        <v>0</v>
      </c>
      <c r="AV397" s="98">
        <v>0</v>
      </c>
      <c r="AW397" s="98">
        <v>1</v>
      </c>
      <c r="AX397" s="98">
        <v>0</v>
      </c>
      <c r="AY397" s="98">
        <v>0</v>
      </c>
      <c r="AZ397" s="46">
        <f t="shared" si="190"/>
        <v>2</v>
      </c>
      <c r="BA397" s="54">
        <v>1.99</v>
      </c>
      <c r="BB397" s="114">
        <f t="shared" si="191"/>
        <v>5.99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>
        <v>0</v>
      </c>
      <c r="BI397" s="98">
        <v>0</v>
      </c>
      <c r="BJ397" s="98">
        <v>0</v>
      </c>
      <c r="BK397" s="98">
        <v>0</v>
      </c>
      <c r="BL397" s="98">
        <v>0</v>
      </c>
      <c r="BM397" s="98">
        <v>0</v>
      </c>
      <c r="BN397" s="98">
        <v>0</v>
      </c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>
        <v>0</v>
      </c>
      <c r="BX397" s="98">
        <v>0</v>
      </c>
      <c r="BY397" s="98">
        <v>0</v>
      </c>
      <c r="BZ397" s="98">
        <v>0</v>
      </c>
      <c r="CA397" s="98">
        <v>0</v>
      </c>
      <c r="CB397" s="98">
        <v>0</v>
      </c>
      <c r="CC397" s="98">
        <v>0</v>
      </c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4</v>
      </c>
      <c r="CL397" s="91">
        <f t="shared" si="201"/>
        <v>7</v>
      </c>
      <c r="CM397" s="91">
        <f t="shared" si="202"/>
        <v>9</v>
      </c>
      <c r="CN397" s="91">
        <f t="shared" si="203"/>
        <v>1</v>
      </c>
      <c r="CO397" s="91">
        <f t="shared" si="204"/>
        <v>11</v>
      </c>
      <c r="CP397" s="91">
        <f t="shared" si="205"/>
        <v>12</v>
      </c>
      <c r="CQ397" s="91">
        <f t="shared" si="206"/>
        <v>9</v>
      </c>
      <c r="CR397" s="91">
        <f t="shared" si="207"/>
        <v>2</v>
      </c>
      <c r="CS397" s="52">
        <f t="shared" si="183"/>
        <v>52.84</v>
      </c>
      <c r="CT397" s="52">
        <f t="shared" si="208"/>
        <v>72</v>
      </c>
      <c r="CU397" s="53">
        <f t="shared" si="209"/>
        <v>1.3626040878122634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>
        <v>0</v>
      </c>
      <c r="P398" s="98">
        <v>0</v>
      </c>
      <c r="Q398" s="98">
        <v>0</v>
      </c>
      <c r="R398" s="98">
        <v>0</v>
      </c>
      <c r="S398" s="98">
        <v>0</v>
      </c>
      <c r="T398" s="98">
        <v>0</v>
      </c>
      <c r="U398" s="98">
        <v>0</v>
      </c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>
        <v>0</v>
      </c>
      <c r="AE398" s="98">
        <v>0</v>
      </c>
      <c r="AF398" s="98">
        <v>0</v>
      </c>
      <c r="AG398" s="98">
        <v>0</v>
      </c>
      <c r="AH398" s="98">
        <v>0</v>
      </c>
      <c r="AI398" s="98">
        <v>0</v>
      </c>
      <c r="AJ398" s="98">
        <v>0</v>
      </c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>
        <v>0</v>
      </c>
      <c r="AT398" s="98">
        <v>0</v>
      </c>
      <c r="AU398" s="98">
        <v>0</v>
      </c>
      <c r="AV398" s="98">
        <v>0</v>
      </c>
      <c r="AW398" s="98">
        <v>0</v>
      </c>
      <c r="AX398" s="98">
        <v>0</v>
      </c>
      <c r="AY398" s="98">
        <v>0</v>
      </c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>
        <v>0</v>
      </c>
      <c r="BI398" s="98">
        <v>0</v>
      </c>
      <c r="BJ398" s="98">
        <v>0</v>
      </c>
      <c r="BK398" s="98">
        <v>0</v>
      </c>
      <c r="BL398" s="98">
        <v>0</v>
      </c>
      <c r="BM398" s="98">
        <v>0</v>
      </c>
      <c r="BN398" s="98">
        <v>0</v>
      </c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>
        <v>0</v>
      </c>
      <c r="BX398" s="98">
        <v>0</v>
      </c>
      <c r="BY398" s="98">
        <v>0</v>
      </c>
      <c r="BZ398" s="98">
        <v>0</v>
      </c>
      <c r="CA398" s="98">
        <v>0</v>
      </c>
      <c r="CB398" s="98">
        <v>0</v>
      </c>
      <c r="CC398" s="98">
        <v>0</v>
      </c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>
        <v>0</v>
      </c>
      <c r="P399" s="98">
        <v>0</v>
      </c>
      <c r="Q399" s="98">
        <v>0</v>
      </c>
      <c r="R399" s="98">
        <v>0</v>
      </c>
      <c r="S399" s="98">
        <v>0</v>
      </c>
      <c r="T399" s="98">
        <v>0</v>
      </c>
      <c r="U399" s="98">
        <v>0</v>
      </c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>
        <v>0</v>
      </c>
      <c r="AE399" s="98">
        <v>0</v>
      </c>
      <c r="AF399" s="98">
        <v>0</v>
      </c>
      <c r="AG399" s="98">
        <v>0</v>
      </c>
      <c r="AH399" s="98">
        <v>0</v>
      </c>
      <c r="AI399" s="98">
        <v>0</v>
      </c>
      <c r="AJ399" s="98">
        <v>0</v>
      </c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>
        <v>0</v>
      </c>
      <c r="AT399" s="98">
        <v>0</v>
      </c>
      <c r="AU399" s="98">
        <v>0</v>
      </c>
      <c r="AV399" s="98">
        <v>0</v>
      </c>
      <c r="AW399" s="98">
        <v>0</v>
      </c>
      <c r="AX399" s="98">
        <v>0</v>
      </c>
      <c r="AY399" s="98">
        <v>0</v>
      </c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>
        <v>0</v>
      </c>
      <c r="BI399" s="98">
        <v>0</v>
      </c>
      <c r="BJ399" s="98">
        <v>0</v>
      </c>
      <c r="BK399" s="98">
        <v>0</v>
      </c>
      <c r="BL399" s="98">
        <v>0</v>
      </c>
      <c r="BM399" s="98">
        <v>0</v>
      </c>
      <c r="BN399" s="98">
        <v>0</v>
      </c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>
        <v>0</v>
      </c>
      <c r="BX399" s="98">
        <v>0</v>
      </c>
      <c r="BY399" s="98">
        <v>0</v>
      </c>
      <c r="BZ399" s="98">
        <v>0</v>
      </c>
      <c r="CA399" s="98">
        <v>0</v>
      </c>
      <c r="CB399" s="98">
        <v>0</v>
      </c>
      <c r="CC399" s="98">
        <v>0</v>
      </c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>
        <v>0</v>
      </c>
      <c r="P400" s="98">
        <v>0</v>
      </c>
      <c r="Q400" s="98">
        <v>0</v>
      </c>
      <c r="R400" s="98">
        <v>0</v>
      </c>
      <c r="S400" s="98">
        <v>0</v>
      </c>
      <c r="T400" s="98">
        <v>0</v>
      </c>
      <c r="U400" s="98">
        <v>0</v>
      </c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>
        <v>0</v>
      </c>
      <c r="AE400" s="98">
        <v>0</v>
      </c>
      <c r="AF400" s="98">
        <v>0</v>
      </c>
      <c r="AG400" s="98">
        <v>0</v>
      </c>
      <c r="AH400" s="98">
        <v>0</v>
      </c>
      <c r="AI400" s="98">
        <v>0</v>
      </c>
      <c r="AJ400" s="98">
        <v>0</v>
      </c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>
        <v>0</v>
      </c>
      <c r="AT400" s="98">
        <v>0</v>
      </c>
      <c r="AU400" s="98">
        <v>0</v>
      </c>
      <c r="AV400" s="98">
        <v>0</v>
      </c>
      <c r="AW400" s="98">
        <v>0</v>
      </c>
      <c r="AX400" s="98">
        <v>0</v>
      </c>
      <c r="AY400" s="98">
        <v>0</v>
      </c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>
        <v>0</v>
      </c>
      <c r="BI400" s="98">
        <v>0</v>
      </c>
      <c r="BJ400" s="98">
        <v>0</v>
      </c>
      <c r="BK400" s="98">
        <v>0</v>
      </c>
      <c r="BL400" s="98">
        <v>0</v>
      </c>
      <c r="BM400" s="98">
        <v>0</v>
      </c>
      <c r="BN400" s="98">
        <v>0</v>
      </c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>
        <v>0</v>
      </c>
      <c r="BX400" s="98">
        <v>0</v>
      </c>
      <c r="BY400" s="98">
        <v>0</v>
      </c>
      <c r="BZ400" s="98">
        <v>0</v>
      </c>
      <c r="CA400" s="98">
        <v>0</v>
      </c>
      <c r="CB400" s="98">
        <v>0</v>
      </c>
      <c r="CC400" s="98">
        <v>0</v>
      </c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>
        <v>0</v>
      </c>
      <c r="P401" s="98">
        <v>0</v>
      </c>
      <c r="Q401" s="98">
        <v>0</v>
      </c>
      <c r="R401" s="98">
        <v>0</v>
      </c>
      <c r="S401" s="98">
        <v>0</v>
      </c>
      <c r="T401" s="98">
        <v>0</v>
      </c>
      <c r="U401" s="98">
        <v>0</v>
      </c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>
        <v>0</v>
      </c>
      <c r="AE401" s="98">
        <v>0</v>
      </c>
      <c r="AF401" s="98">
        <v>0</v>
      </c>
      <c r="AG401" s="98">
        <v>0</v>
      </c>
      <c r="AH401" s="98">
        <v>0</v>
      </c>
      <c r="AI401" s="98">
        <v>0</v>
      </c>
      <c r="AJ401" s="98">
        <v>0</v>
      </c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>
        <v>0</v>
      </c>
      <c r="AT401" s="98">
        <v>0</v>
      </c>
      <c r="AU401" s="98">
        <v>0</v>
      </c>
      <c r="AV401" s="98">
        <v>0</v>
      </c>
      <c r="AW401" s="98">
        <v>0</v>
      </c>
      <c r="AX401" s="98">
        <v>0</v>
      </c>
      <c r="AY401" s="98">
        <v>0</v>
      </c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>
        <v>0</v>
      </c>
      <c r="BI401" s="98">
        <v>0</v>
      </c>
      <c r="BJ401" s="98">
        <v>0</v>
      </c>
      <c r="BK401" s="98">
        <v>0</v>
      </c>
      <c r="BL401" s="98">
        <v>0</v>
      </c>
      <c r="BM401" s="98">
        <v>0</v>
      </c>
      <c r="BN401" s="98">
        <v>0</v>
      </c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>
        <v>0</v>
      </c>
      <c r="BX401" s="98">
        <v>0</v>
      </c>
      <c r="BY401" s="98">
        <v>0</v>
      </c>
      <c r="BZ401" s="98">
        <v>0</v>
      </c>
      <c r="CA401" s="98">
        <v>0</v>
      </c>
      <c r="CB401" s="98">
        <v>0</v>
      </c>
      <c r="CC401" s="98">
        <v>0</v>
      </c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>
        <v>0</v>
      </c>
      <c r="P402" s="98">
        <v>0</v>
      </c>
      <c r="Q402" s="98">
        <v>0</v>
      </c>
      <c r="R402" s="98">
        <v>0</v>
      </c>
      <c r="S402" s="98">
        <v>0</v>
      </c>
      <c r="T402" s="98">
        <v>0</v>
      </c>
      <c r="U402" s="98">
        <v>0</v>
      </c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>
        <v>0</v>
      </c>
      <c r="AE402" s="98">
        <v>0</v>
      </c>
      <c r="AF402" s="98">
        <v>0</v>
      </c>
      <c r="AG402" s="98">
        <v>0</v>
      </c>
      <c r="AH402" s="98">
        <v>0</v>
      </c>
      <c r="AI402" s="98">
        <v>0</v>
      </c>
      <c r="AJ402" s="98">
        <v>0</v>
      </c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>
        <v>0</v>
      </c>
      <c r="AT402" s="98">
        <v>0</v>
      </c>
      <c r="AU402" s="98">
        <v>0</v>
      </c>
      <c r="AV402" s="98">
        <v>0</v>
      </c>
      <c r="AW402" s="98">
        <v>0</v>
      </c>
      <c r="AX402" s="98">
        <v>0</v>
      </c>
      <c r="AY402" s="98">
        <v>0</v>
      </c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>
        <v>0</v>
      </c>
      <c r="BI402" s="98">
        <v>0</v>
      </c>
      <c r="BJ402" s="98">
        <v>0</v>
      </c>
      <c r="BK402" s="98">
        <v>0</v>
      </c>
      <c r="BL402" s="98">
        <v>0</v>
      </c>
      <c r="BM402" s="98">
        <v>0</v>
      </c>
      <c r="BN402" s="98">
        <v>0</v>
      </c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>
        <v>0</v>
      </c>
      <c r="BX402" s="98">
        <v>0</v>
      </c>
      <c r="BY402" s="98">
        <v>0</v>
      </c>
      <c r="BZ402" s="98">
        <v>0</v>
      </c>
      <c r="CA402" s="98">
        <v>0</v>
      </c>
      <c r="CB402" s="98">
        <v>0</v>
      </c>
      <c r="CC402" s="98">
        <v>0</v>
      </c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>
        <v>0</v>
      </c>
      <c r="P403" s="98">
        <v>0</v>
      </c>
      <c r="Q403" s="98">
        <v>0</v>
      </c>
      <c r="R403" s="98">
        <v>0</v>
      </c>
      <c r="S403" s="98">
        <v>0</v>
      </c>
      <c r="T403" s="98">
        <v>0</v>
      </c>
      <c r="U403" s="98">
        <v>0</v>
      </c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>
        <v>0</v>
      </c>
      <c r="AE403" s="98">
        <v>0</v>
      </c>
      <c r="AF403" s="98">
        <v>0</v>
      </c>
      <c r="AG403" s="98">
        <v>0</v>
      </c>
      <c r="AH403" s="98">
        <v>0</v>
      </c>
      <c r="AI403" s="98">
        <v>0</v>
      </c>
      <c r="AJ403" s="98">
        <v>0</v>
      </c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>
        <v>0</v>
      </c>
      <c r="AT403" s="98">
        <v>0</v>
      </c>
      <c r="AU403" s="98">
        <v>0</v>
      </c>
      <c r="AV403" s="98">
        <v>0</v>
      </c>
      <c r="AW403" s="98">
        <v>0</v>
      </c>
      <c r="AX403" s="98">
        <v>0</v>
      </c>
      <c r="AY403" s="98">
        <v>0</v>
      </c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>
        <v>0</v>
      </c>
      <c r="BI403" s="98">
        <v>0</v>
      </c>
      <c r="BJ403" s="98">
        <v>0</v>
      </c>
      <c r="BK403" s="98">
        <v>0</v>
      </c>
      <c r="BL403" s="98">
        <v>0</v>
      </c>
      <c r="BM403" s="98">
        <v>0</v>
      </c>
      <c r="BN403" s="98">
        <v>0</v>
      </c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>
        <v>0</v>
      </c>
      <c r="BX403" s="98">
        <v>0</v>
      </c>
      <c r="BY403" s="98">
        <v>0</v>
      </c>
      <c r="BZ403" s="98">
        <v>0</v>
      </c>
      <c r="CA403" s="98">
        <v>0</v>
      </c>
      <c r="CB403" s="98">
        <v>0</v>
      </c>
      <c r="CC403" s="98">
        <v>0</v>
      </c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>
        <v>0</v>
      </c>
      <c r="P404" s="98">
        <v>0</v>
      </c>
      <c r="Q404" s="98">
        <v>0</v>
      </c>
      <c r="R404" s="98">
        <v>0</v>
      </c>
      <c r="S404" s="98">
        <v>0</v>
      </c>
      <c r="T404" s="98">
        <v>0</v>
      </c>
      <c r="U404" s="98">
        <v>0</v>
      </c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>
        <v>0</v>
      </c>
      <c r="AE404" s="98">
        <v>0</v>
      </c>
      <c r="AF404" s="98">
        <v>0</v>
      </c>
      <c r="AG404" s="98">
        <v>0</v>
      </c>
      <c r="AH404" s="98">
        <v>0</v>
      </c>
      <c r="AI404" s="98">
        <v>0</v>
      </c>
      <c r="AJ404" s="98">
        <v>0</v>
      </c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>
        <v>0</v>
      </c>
      <c r="AT404" s="98">
        <v>0</v>
      </c>
      <c r="AU404" s="98">
        <v>0</v>
      </c>
      <c r="AV404" s="98">
        <v>0</v>
      </c>
      <c r="AW404" s="98">
        <v>0</v>
      </c>
      <c r="AX404" s="98">
        <v>0</v>
      </c>
      <c r="AY404" s="98">
        <v>0</v>
      </c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>
        <v>0</v>
      </c>
      <c r="BI404" s="98">
        <v>0</v>
      </c>
      <c r="BJ404" s="98">
        <v>0</v>
      </c>
      <c r="BK404" s="98">
        <v>0</v>
      </c>
      <c r="BL404" s="98">
        <v>0</v>
      </c>
      <c r="BM404" s="98">
        <v>0</v>
      </c>
      <c r="BN404" s="98">
        <v>0</v>
      </c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>
        <v>0</v>
      </c>
      <c r="BX404" s="98">
        <v>0</v>
      </c>
      <c r="BY404" s="98">
        <v>0</v>
      </c>
      <c r="BZ404" s="98">
        <v>0</v>
      </c>
      <c r="CA404" s="98">
        <v>0</v>
      </c>
      <c r="CB404" s="98">
        <v>0</v>
      </c>
      <c r="CC404" s="98">
        <v>0</v>
      </c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>
        <v>0</v>
      </c>
      <c r="P405" s="98">
        <v>0</v>
      </c>
      <c r="Q405" s="98">
        <v>0</v>
      </c>
      <c r="R405" s="98">
        <v>0</v>
      </c>
      <c r="S405" s="98">
        <v>0</v>
      </c>
      <c r="T405" s="98">
        <v>0</v>
      </c>
      <c r="U405" s="98">
        <v>0</v>
      </c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>
        <v>0</v>
      </c>
      <c r="AE405" s="98">
        <v>0</v>
      </c>
      <c r="AF405" s="98">
        <v>0</v>
      </c>
      <c r="AG405" s="98">
        <v>0</v>
      </c>
      <c r="AH405" s="98">
        <v>0</v>
      </c>
      <c r="AI405" s="98">
        <v>0</v>
      </c>
      <c r="AJ405" s="98">
        <v>0</v>
      </c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>
        <v>0</v>
      </c>
      <c r="AT405" s="98">
        <v>0</v>
      </c>
      <c r="AU405" s="98">
        <v>0</v>
      </c>
      <c r="AV405" s="98">
        <v>0</v>
      </c>
      <c r="AW405" s="98">
        <v>0</v>
      </c>
      <c r="AX405" s="98">
        <v>0</v>
      </c>
      <c r="AY405" s="98">
        <v>0</v>
      </c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>
        <v>0</v>
      </c>
      <c r="BI405" s="98">
        <v>0</v>
      </c>
      <c r="BJ405" s="98">
        <v>0</v>
      </c>
      <c r="BK405" s="98">
        <v>0</v>
      </c>
      <c r="BL405" s="98">
        <v>0</v>
      </c>
      <c r="BM405" s="98">
        <v>0</v>
      </c>
      <c r="BN405" s="98">
        <v>0</v>
      </c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>
        <v>0</v>
      </c>
      <c r="BX405" s="98">
        <v>0</v>
      </c>
      <c r="BY405" s="98">
        <v>0</v>
      </c>
      <c r="BZ405" s="98">
        <v>0</v>
      </c>
      <c r="CA405" s="98">
        <v>0</v>
      </c>
      <c r="CB405" s="98">
        <v>0</v>
      </c>
      <c r="CC405" s="98">
        <v>0</v>
      </c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>
        <v>0</v>
      </c>
      <c r="P406" s="98">
        <v>0</v>
      </c>
      <c r="Q406" s="98">
        <v>0</v>
      </c>
      <c r="R406" s="98">
        <v>0</v>
      </c>
      <c r="S406" s="98">
        <v>0</v>
      </c>
      <c r="T406" s="98">
        <v>0</v>
      </c>
      <c r="U406" s="98">
        <v>0</v>
      </c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>
        <v>0</v>
      </c>
      <c r="AE406" s="98">
        <v>0</v>
      </c>
      <c r="AF406" s="98">
        <v>0</v>
      </c>
      <c r="AG406" s="98">
        <v>0</v>
      </c>
      <c r="AH406" s="98">
        <v>0</v>
      </c>
      <c r="AI406" s="98">
        <v>0</v>
      </c>
      <c r="AJ406" s="98">
        <v>0</v>
      </c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>
        <v>0</v>
      </c>
      <c r="AT406" s="98">
        <v>0</v>
      </c>
      <c r="AU406" s="98">
        <v>0</v>
      </c>
      <c r="AV406" s="98">
        <v>0</v>
      </c>
      <c r="AW406" s="98">
        <v>0</v>
      </c>
      <c r="AX406" s="98">
        <v>0</v>
      </c>
      <c r="AY406" s="98">
        <v>0</v>
      </c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>
        <v>0</v>
      </c>
      <c r="BI406" s="98">
        <v>0</v>
      </c>
      <c r="BJ406" s="98">
        <v>0</v>
      </c>
      <c r="BK406" s="98">
        <v>0</v>
      </c>
      <c r="BL406" s="98">
        <v>0</v>
      </c>
      <c r="BM406" s="98">
        <v>0</v>
      </c>
      <c r="BN406" s="98">
        <v>0</v>
      </c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>
        <v>0</v>
      </c>
      <c r="BX406" s="98">
        <v>0</v>
      </c>
      <c r="BY406" s="98">
        <v>0</v>
      </c>
      <c r="BZ406" s="98">
        <v>0</v>
      </c>
      <c r="CA406" s="98">
        <v>0</v>
      </c>
      <c r="CB406" s="98">
        <v>0</v>
      </c>
      <c r="CC406" s="98">
        <v>0</v>
      </c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>
        <v>0</v>
      </c>
      <c r="P407" s="98">
        <v>0</v>
      </c>
      <c r="Q407" s="98">
        <v>0</v>
      </c>
      <c r="R407" s="98">
        <v>0</v>
      </c>
      <c r="S407" s="98">
        <v>0</v>
      </c>
      <c r="T407" s="98">
        <v>0</v>
      </c>
      <c r="U407" s="98">
        <v>0</v>
      </c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>
        <v>0</v>
      </c>
      <c r="AE407" s="98">
        <v>0</v>
      </c>
      <c r="AF407" s="98">
        <v>0</v>
      </c>
      <c r="AG407" s="98">
        <v>0</v>
      </c>
      <c r="AH407" s="98">
        <v>0</v>
      </c>
      <c r="AI407" s="98">
        <v>0</v>
      </c>
      <c r="AJ407" s="98">
        <v>0</v>
      </c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>
        <v>0</v>
      </c>
      <c r="AT407" s="98">
        <v>0</v>
      </c>
      <c r="AU407" s="98">
        <v>0</v>
      </c>
      <c r="AV407" s="98">
        <v>0</v>
      </c>
      <c r="AW407" s="98">
        <v>0</v>
      </c>
      <c r="AX407" s="98">
        <v>0</v>
      </c>
      <c r="AY407" s="98">
        <v>0</v>
      </c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>
        <v>0</v>
      </c>
      <c r="BI407" s="98">
        <v>0</v>
      </c>
      <c r="BJ407" s="98">
        <v>0</v>
      </c>
      <c r="BK407" s="98">
        <v>0</v>
      </c>
      <c r="BL407" s="98">
        <v>0</v>
      </c>
      <c r="BM407" s="98">
        <v>0</v>
      </c>
      <c r="BN407" s="98">
        <v>0</v>
      </c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>
        <v>0</v>
      </c>
      <c r="BX407" s="98">
        <v>0</v>
      </c>
      <c r="BY407" s="98">
        <v>0</v>
      </c>
      <c r="BZ407" s="98">
        <v>0</v>
      </c>
      <c r="CA407" s="98">
        <v>0</v>
      </c>
      <c r="CB407" s="98">
        <v>0</v>
      </c>
      <c r="CC407" s="98">
        <v>0</v>
      </c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>
        <v>0</v>
      </c>
      <c r="P408" s="98">
        <v>0</v>
      </c>
      <c r="Q408" s="98">
        <v>0</v>
      </c>
      <c r="R408" s="98">
        <v>0</v>
      </c>
      <c r="S408" s="98">
        <v>0</v>
      </c>
      <c r="T408" s="98">
        <v>0</v>
      </c>
      <c r="U408" s="98">
        <v>0</v>
      </c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>
        <v>0</v>
      </c>
      <c r="AE408" s="98">
        <v>0</v>
      </c>
      <c r="AF408" s="98">
        <v>0</v>
      </c>
      <c r="AG408" s="98">
        <v>0</v>
      </c>
      <c r="AH408" s="98">
        <v>0</v>
      </c>
      <c r="AI408" s="98">
        <v>0</v>
      </c>
      <c r="AJ408" s="98">
        <v>0</v>
      </c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>
        <v>0</v>
      </c>
      <c r="AT408" s="98">
        <v>0</v>
      </c>
      <c r="AU408" s="98">
        <v>0</v>
      </c>
      <c r="AV408" s="98">
        <v>0</v>
      </c>
      <c r="AW408" s="98">
        <v>0</v>
      </c>
      <c r="AX408" s="98">
        <v>0</v>
      </c>
      <c r="AY408" s="98">
        <v>0</v>
      </c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>
        <v>0</v>
      </c>
      <c r="BI408" s="98">
        <v>0</v>
      </c>
      <c r="BJ408" s="98">
        <v>0</v>
      </c>
      <c r="BK408" s="98">
        <v>0</v>
      </c>
      <c r="BL408" s="98">
        <v>0</v>
      </c>
      <c r="BM408" s="98">
        <v>0</v>
      </c>
      <c r="BN408" s="98">
        <v>0</v>
      </c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>
        <v>0</v>
      </c>
      <c r="BX408" s="98">
        <v>0</v>
      </c>
      <c r="BY408" s="98">
        <v>0</v>
      </c>
      <c r="BZ408" s="98">
        <v>0</v>
      </c>
      <c r="CA408" s="98">
        <v>0</v>
      </c>
      <c r="CB408" s="98">
        <v>0</v>
      </c>
      <c r="CC408" s="98">
        <v>0</v>
      </c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>
        <v>0</v>
      </c>
      <c r="P409" s="98">
        <v>0</v>
      </c>
      <c r="Q409" s="98">
        <v>0</v>
      </c>
      <c r="R409" s="98">
        <v>0</v>
      </c>
      <c r="S409" s="98">
        <v>0</v>
      </c>
      <c r="T409" s="98">
        <v>0</v>
      </c>
      <c r="U409" s="98">
        <v>0</v>
      </c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>
        <v>0</v>
      </c>
      <c r="AE409" s="98">
        <v>0</v>
      </c>
      <c r="AF409" s="98">
        <v>0</v>
      </c>
      <c r="AG409" s="98">
        <v>0</v>
      </c>
      <c r="AH409" s="98">
        <v>0</v>
      </c>
      <c r="AI409" s="98">
        <v>0</v>
      </c>
      <c r="AJ409" s="98">
        <v>0</v>
      </c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>
        <v>0</v>
      </c>
      <c r="AT409" s="98">
        <v>0</v>
      </c>
      <c r="AU409" s="98">
        <v>0</v>
      </c>
      <c r="AV409" s="98">
        <v>0</v>
      </c>
      <c r="AW409" s="98">
        <v>0</v>
      </c>
      <c r="AX409" s="98">
        <v>0</v>
      </c>
      <c r="AY409" s="98">
        <v>0</v>
      </c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>
        <v>0</v>
      </c>
      <c r="BI409" s="98">
        <v>0</v>
      </c>
      <c r="BJ409" s="98">
        <v>0</v>
      </c>
      <c r="BK409" s="98">
        <v>0</v>
      </c>
      <c r="BL409" s="98">
        <v>0</v>
      </c>
      <c r="BM409" s="98">
        <v>0</v>
      </c>
      <c r="BN409" s="98">
        <v>0</v>
      </c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>
        <v>0</v>
      </c>
      <c r="BX409" s="98">
        <v>0</v>
      </c>
      <c r="BY409" s="98">
        <v>0</v>
      </c>
      <c r="BZ409" s="98">
        <v>0</v>
      </c>
      <c r="CA409" s="98">
        <v>0</v>
      </c>
      <c r="CB409" s="98">
        <v>0</v>
      </c>
      <c r="CC409" s="98">
        <v>0</v>
      </c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>
        <v>0</v>
      </c>
      <c r="P410" s="98">
        <v>0</v>
      </c>
      <c r="Q410" s="98">
        <v>0</v>
      </c>
      <c r="R410" s="98">
        <v>0</v>
      </c>
      <c r="S410" s="98">
        <v>0</v>
      </c>
      <c r="T410" s="98">
        <v>0</v>
      </c>
      <c r="U410" s="98">
        <v>0</v>
      </c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>
        <v>0</v>
      </c>
      <c r="AE410" s="98">
        <v>0</v>
      </c>
      <c r="AF410" s="98">
        <v>0</v>
      </c>
      <c r="AG410" s="98">
        <v>0</v>
      </c>
      <c r="AH410" s="98">
        <v>0</v>
      </c>
      <c r="AI410" s="98">
        <v>0</v>
      </c>
      <c r="AJ410" s="98">
        <v>0</v>
      </c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>
        <v>0</v>
      </c>
      <c r="AT410" s="98">
        <v>0</v>
      </c>
      <c r="AU410" s="98">
        <v>0</v>
      </c>
      <c r="AV410" s="98">
        <v>0</v>
      </c>
      <c r="AW410" s="98">
        <v>0</v>
      </c>
      <c r="AX410" s="98">
        <v>0</v>
      </c>
      <c r="AY410" s="98">
        <v>0</v>
      </c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>
        <v>0</v>
      </c>
      <c r="BI410" s="98">
        <v>0</v>
      </c>
      <c r="BJ410" s="98">
        <v>0</v>
      </c>
      <c r="BK410" s="98">
        <v>0</v>
      </c>
      <c r="BL410" s="98">
        <v>0</v>
      </c>
      <c r="BM410" s="98">
        <v>0</v>
      </c>
      <c r="BN410" s="98">
        <v>0</v>
      </c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>
        <v>0</v>
      </c>
      <c r="BX410" s="98">
        <v>0</v>
      </c>
      <c r="BY410" s="98">
        <v>0</v>
      </c>
      <c r="BZ410" s="98">
        <v>0</v>
      </c>
      <c r="CA410" s="98">
        <v>0</v>
      </c>
      <c r="CB410" s="98">
        <v>0</v>
      </c>
      <c r="CC410" s="98">
        <v>0</v>
      </c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>
        <v>0</v>
      </c>
      <c r="P411" s="98">
        <v>0</v>
      </c>
      <c r="Q411" s="98">
        <v>0</v>
      </c>
      <c r="R411" s="98">
        <v>0</v>
      </c>
      <c r="S411" s="98">
        <v>0</v>
      </c>
      <c r="T411" s="98">
        <v>0</v>
      </c>
      <c r="U411" s="98">
        <v>0</v>
      </c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>
        <v>0</v>
      </c>
      <c r="AE411" s="98">
        <v>0</v>
      </c>
      <c r="AF411" s="98">
        <v>0</v>
      </c>
      <c r="AG411" s="98">
        <v>0</v>
      </c>
      <c r="AH411" s="98">
        <v>0</v>
      </c>
      <c r="AI411" s="98">
        <v>0</v>
      </c>
      <c r="AJ411" s="98">
        <v>0</v>
      </c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>
        <v>0</v>
      </c>
      <c r="AT411" s="98">
        <v>0</v>
      </c>
      <c r="AU411" s="98">
        <v>0</v>
      </c>
      <c r="AV411" s="98">
        <v>0</v>
      </c>
      <c r="AW411" s="98">
        <v>0</v>
      </c>
      <c r="AX411" s="98">
        <v>0</v>
      </c>
      <c r="AY411" s="98">
        <v>0</v>
      </c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>
        <v>0</v>
      </c>
      <c r="BI411" s="98">
        <v>0</v>
      </c>
      <c r="BJ411" s="98">
        <v>0</v>
      </c>
      <c r="BK411" s="98">
        <v>0</v>
      </c>
      <c r="BL411" s="98">
        <v>0</v>
      </c>
      <c r="BM411" s="98">
        <v>0</v>
      </c>
      <c r="BN411" s="98">
        <v>0</v>
      </c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>
        <v>0</v>
      </c>
      <c r="BX411" s="98">
        <v>0</v>
      </c>
      <c r="BY411" s="98">
        <v>0</v>
      </c>
      <c r="BZ411" s="98">
        <v>0</v>
      </c>
      <c r="CA411" s="98">
        <v>0</v>
      </c>
      <c r="CB411" s="98">
        <v>0</v>
      </c>
      <c r="CC411" s="98">
        <v>0</v>
      </c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>
        <v>0</v>
      </c>
      <c r="P412" s="98">
        <v>0</v>
      </c>
      <c r="Q412" s="98">
        <v>0</v>
      </c>
      <c r="R412" s="98">
        <v>0</v>
      </c>
      <c r="S412" s="98">
        <v>0</v>
      </c>
      <c r="T412" s="98">
        <v>0</v>
      </c>
      <c r="U412" s="98">
        <v>0</v>
      </c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>
        <v>0</v>
      </c>
      <c r="AE412" s="98">
        <v>0</v>
      </c>
      <c r="AF412" s="98">
        <v>0</v>
      </c>
      <c r="AG412" s="98">
        <v>0</v>
      </c>
      <c r="AH412" s="98">
        <v>0</v>
      </c>
      <c r="AI412" s="98">
        <v>0</v>
      </c>
      <c r="AJ412" s="98">
        <v>0</v>
      </c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>
        <v>0</v>
      </c>
      <c r="AT412" s="98">
        <v>0</v>
      </c>
      <c r="AU412" s="98">
        <v>0</v>
      </c>
      <c r="AV412" s="98">
        <v>0</v>
      </c>
      <c r="AW412" s="98">
        <v>0</v>
      </c>
      <c r="AX412" s="98">
        <v>0</v>
      </c>
      <c r="AY412" s="98">
        <v>0</v>
      </c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>
        <v>0</v>
      </c>
      <c r="BI412" s="98">
        <v>0</v>
      </c>
      <c r="BJ412" s="98">
        <v>0</v>
      </c>
      <c r="BK412" s="98">
        <v>0</v>
      </c>
      <c r="BL412" s="98">
        <v>0</v>
      </c>
      <c r="BM412" s="98">
        <v>0</v>
      </c>
      <c r="BN412" s="98">
        <v>0</v>
      </c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>
        <v>0</v>
      </c>
      <c r="BX412" s="98">
        <v>0</v>
      </c>
      <c r="BY412" s="98">
        <v>0</v>
      </c>
      <c r="BZ412" s="98">
        <v>0</v>
      </c>
      <c r="CA412" s="98">
        <v>0</v>
      </c>
      <c r="CB412" s="98">
        <v>0</v>
      </c>
      <c r="CC412" s="98">
        <v>0</v>
      </c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>
        <v>0</v>
      </c>
      <c r="P413" s="98">
        <v>0</v>
      </c>
      <c r="Q413" s="98">
        <v>0</v>
      </c>
      <c r="R413" s="98">
        <v>0</v>
      </c>
      <c r="S413" s="98">
        <v>0</v>
      </c>
      <c r="T413" s="98">
        <v>0</v>
      </c>
      <c r="U413" s="98">
        <v>0</v>
      </c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>
        <v>0</v>
      </c>
      <c r="AE413" s="98">
        <v>0</v>
      </c>
      <c r="AF413" s="98">
        <v>0</v>
      </c>
      <c r="AG413" s="98">
        <v>0</v>
      </c>
      <c r="AH413" s="98">
        <v>0</v>
      </c>
      <c r="AI413" s="98">
        <v>0</v>
      </c>
      <c r="AJ413" s="98">
        <v>0</v>
      </c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>
        <v>0</v>
      </c>
      <c r="AT413" s="98">
        <v>0</v>
      </c>
      <c r="AU413" s="98">
        <v>0</v>
      </c>
      <c r="AV413" s="98">
        <v>0</v>
      </c>
      <c r="AW413" s="98">
        <v>0</v>
      </c>
      <c r="AX413" s="98">
        <v>0</v>
      </c>
      <c r="AY413" s="98">
        <v>0</v>
      </c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>
        <v>0</v>
      </c>
      <c r="BI413" s="98">
        <v>0</v>
      </c>
      <c r="BJ413" s="98">
        <v>0</v>
      </c>
      <c r="BK413" s="98">
        <v>0</v>
      </c>
      <c r="BL413" s="98">
        <v>0</v>
      </c>
      <c r="BM413" s="98">
        <v>0</v>
      </c>
      <c r="BN413" s="98">
        <v>0</v>
      </c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>
        <v>0</v>
      </c>
      <c r="BX413" s="98">
        <v>0</v>
      </c>
      <c r="BY413" s="98">
        <v>0</v>
      </c>
      <c r="BZ413" s="98">
        <v>0</v>
      </c>
      <c r="CA413" s="98">
        <v>0</v>
      </c>
      <c r="CB413" s="98">
        <v>0</v>
      </c>
      <c r="CC413" s="98">
        <v>0</v>
      </c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>
        <v>0</v>
      </c>
      <c r="P414" s="98">
        <v>0</v>
      </c>
      <c r="Q414" s="98">
        <v>0</v>
      </c>
      <c r="R414" s="98">
        <v>0</v>
      </c>
      <c r="S414" s="98">
        <v>0</v>
      </c>
      <c r="T414" s="98">
        <v>0</v>
      </c>
      <c r="U414" s="98">
        <v>0</v>
      </c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>
        <v>0</v>
      </c>
      <c r="AE414" s="98">
        <v>0</v>
      </c>
      <c r="AF414" s="98">
        <v>0</v>
      </c>
      <c r="AG414" s="98">
        <v>0</v>
      </c>
      <c r="AH414" s="98">
        <v>0</v>
      </c>
      <c r="AI414" s="98">
        <v>0</v>
      </c>
      <c r="AJ414" s="98">
        <v>0</v>
      </c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>
        <v>0</v>
      </c>
      <c r="AT414" s="98">
        <v>0</v>
      </c>
      <c r="AU414" s="98">
        <v>0</v>
      </c>
      <c r="AV414" s="98">
        <v>0</v>
      </c>
      <c r="AW414" s="98">
        <v>0</v>
      </c>
      <c r="AX414" s="98">
        <v>0</v>
      </c>
      <c r="AY414" s="98">
        <v>0</v>
      </c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>
        <v>0</v>
      </c>
      <c r="BI414" s="98">
        <v>0</v>
      </c>
      <c r="BJ414" s="98">
        <v>0</v>
      </c>
      <c r="BK414" s="98">
        <v>0</v>
      </c>
      <c r="BL414" s="98">
        <v>0</v>
      </c>
      <c r="BM414" s="98">
        <v>0</v>
      </c>
      <c r="BN414" s="98">
        <v>0</v>
      </c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>
        <v>0</v>
      </c>
      <c r="BX414" s="98">
        <v>0</v>
      </c>
      <c r="BY414" s="98">
        <v>0</v>
      </c>
      <c r="BZ414" s="98">
        <v>0</v>
      </c>
      <c r="CA414" s="98">
        <v>0</v>
      </c>
      <c r="CB414" s="98">
        <v>0</v>
      </c>
      <c r="CC414" s="98">
        <v>0</v>
      </c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>
        <v>0</v>
      </c>
      <c r="P415" s="98">
        <v>0</v>
      </c>
      <c r="Q415" s="98">
        <v>0</v>
      </c>
      <c r="R415" s="98">
        <v>0</v>
      </c>
      <c r="S415" s="98">
        <v>0</v>
      </c>
      <c r="T415" s="98">
        <v>0</v>
      </c>
      <c r="U415" s="98">
        <v>0</v>
      </c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>
        <v>0</v>
      </c>
      <c r="AE415" s="98">
        <v>0</v>
      </c>
      <c r="AF415" s="98">
        <v>0</v>
      </c>
      <c r="AG415" s="98">
        <v>0</v>
      </c>
      <c r="AH415" s="98">
        <v>0</v>
      </c>
      <c r="AI415" s="98">
        <v>0</v>
      </c>
      <c r="AJ415" s="98">
        <v>0</v>
      </c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>
        <v>0</v>
      </c>
      <c r="AT415" s="98">
        <v>0</v>
      </c>
      <c r="AU415" s="98">
        <v>0</v>
      </c>
      <c r="AV415" s="98">
        <v>0</v>
      </c>
      <c r="AW415" s="98">
        <v>0</v>
      </c>
      <c r="AX415" s="98">
        <v>0</v>
      </c>
      <c r="AY415" s="98">
        <v>0</v>
      </c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>
        <v>0</v>
      </c>
      <c r="BI415" s="98">
        <v>0</v>
      </c>
      <c r="BJ415" s="98">
        <v>0</v>
      </c>
      <c r="BK415" s="98">
        <v>0</v>
      </c>
      <c r="BL415" s="98">
        <v>0</v>
      </c>
      <c r="BM415" s="98">
        <v>0</v>
      </c>
      <c r="BN415" s="98">
        <v>0</v>
      </c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>
        <v>0</v>
      </c>
      <c r="BX415" s="98">
        <v>0</v>
      </c>
      <c r="BY415" s="98">
        <v>0</v>
      </c>
      <c r="BZ415" s="98">
        <v>0</v>
      </c>
      <c r="CA415" s="98">
        <v>0</v>
      </c>
      <c r="CB415" s="98">
        <v>0</v>
      </c>
      <c r="CC415" s="98">
        <v>0</v>
      </c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>
        <v>0</v>
      </c>
      <c r="P416" s="98">
        <v>0</v>
      </c>
      <c r="Q416" s="98">
        <v>0</v>
      </c>
      <c r="R416" s="98">
        <v>0</v>
      </c>
      <c r="S416" s="98">
        <v>0</v>
      </c>
      <c r="T416" s="98">
        <v>0</v>
      </c>
      <c r="U416" s="98">
        <v>0</v>
      </c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>
        <v>0</v>
      </c>
      <c r="AE416" s="98">
        <v>0</v>
      </c>
      <c r="AF416" s="98">
        <v>0</v>
      </c>
      <c r="AG416" s="98">
        <v>0</v>
      </c>
      <c r="AH416" s="98">
        <v>0</v>
      </c>
      <c r="AI416" s="98">
        <v>0</v>
      </c>
      <c r="AJ416" s="98">
        <v>0</v>
      </c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>
        <v>0</v>
      </c>
      <c r="AT416" s="98">
        <v>0</v>
      </c>
      <c r="AU416" s="98">
        <v>0</v>
      </c>
      <c r="AV416" s="98">
        <v>0</v>
      </c>
      <c r="AW416" s="98">
        <v>0</v>
      </c>
      <c r="AX416" s="98">
        <v>0</v>
      </c>
      <c r="AY416" s="98">
        <v>0</v>
      </c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>
        <v>0</v>
      </c>
      <c r="BI416" s="98">
        <v>0</v>
      </c>
      <c r="BJ416" s="98">
        <v>0</v>
      </c>
      <c r="BK416" s="98">
        <v>0</v>
      </c>
      <c r="BL416" s="98">
        <v>0</v>
      </c>
      <c r="BM416" s="98">
        <v>0</v>
      </c>
      <c r="BN416" s="98">
        <v>0</v>
      </c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>
        <v>0</v>
      </c>
      <c r="BX416" s="98">
        <v>0</v>
      </c>
      <c r="BY416" s="98">
        <v>0</v>
      </c>
      <c r="BZ416" s="98">
        <v>0</v>
      </c>
      <c r="CA416" s="98">
        <v>0</v>
      </c>
      <c r="CB416" s="98">
        <v>0</v>
      </c>
      <c r="CC416" s="98">
        <v>0</v>
      </c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>
        <v>0</v>
      </c>
      <c r="P417" s="98">
        <v>0</v>
      </c>
      <c r="Q417" s="98">
        <v>0</v>
      </c>
      <c r="R417" s="98">
        <v>0</v>
      </c>
      <c r="S417" s="98">
        <v>0</v>
      </c>
      <c r="T417" s="98">
        <v>0</v>
      </c>
      <c r="U417" s="98">
        <v>0</v>
      </c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>
        <v>0</v>
      </c>
      <c r="AE417" s="98">
        <v>0</v>
      </c>
      <c r="AF417" s="98">
        <v>0</v>
      </c>
      <c r="AG417" s="98">
        <v>0</v>
      </c>
      <c r="AH417" s="98">
        <v>0</v>
      </c>
      <c r="AI417" s="98">
        <v>0</v>
      </c>
      <c r="AJ417" s="98">
        <v>0</v>
      </c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>
        <v>0</v>
      </c>
      <c r="AT417" s="98">
        <v>0</v>
      </c>
      <c r="AU417" s="98">
        <v>0</v>
      </c>
      <c r="AV417" s="98">
        <v>0</v>
      </c>
      <c r="AW417" s="98">
        <v>0</v>
      </c>
      <c r="AX417" s="98">
        <v>0</v>
      </c>
      <c r="AY417" s="98">
        <v>0</v>
      </c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>
        <v>0</v>
      </c>
      <c r="BI417" s="98">
        <v>0</v>
      </c>
      <c r="BJ417" s="98">
        <v>0</v>
      </c>
      <c r="BK417" s="98">
        <v>0</v>
      </c>
      <c r="BL417" s="98">
        <v>0</v>
      </c>
      <c r="BM417" s="98">
        <v>0</v>
      </c>
      <c r="BN417" s="98">
        <v>0</v>
      </c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>
        <v>0</v>
      </c>
      <c r="BX417" s="98">
        <v>0</v>
      </c>
      <c r="BY417" s="98">
        <v>0</v>
      </c>
      <c r="BZ417" s="98">
        <v>0</v>
      </c>
      <c r="CA417" s="98">
        <v>0</v>
      </c>
      <c r="CB417" s="98">
        <v>0</v>
      </c>
      <c r="CC417" s="98">
        <v>0</v>
      </c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>
        <v>0</v>
      </c>
      <c r="P418" s="98">
        <v>0</v>
      </c>
      <c r="Q418" s="98">
        <v>0</v>
      </c>
      <c r="R418" s="98">
        <v>0</v>
      </c>
      <c r="S418" s="98">
        <v>0</v>
      </c>
      <c r="T418" s="98">
        <v>0</v>
      </c>
      <c r="U418" s="98">
        <v>0</v>
      </c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>
        <v>0</v>
      </c>
      <c r="AE418" s="98">
        <v>0</v>
      </c>
      <c r="AF418" s="98">
        <v>0</v>
      </c>
      <c r="AG418" s="98">
        <v>0</v>
      </c>
      <c r="AH418" s="98">
        <v>0</v>
      </c>
      <c r="AI418" s="98">
        <v>0</v>
      </c>
      <c r="AJ418" s="98">
        <v>0</v>
      </c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>
        <v>0</v>
      </c>
      <c r="AT418" s="98">
        <v>0</v>
      </c>
      <c r="AU418" s="98">
        <v>0</v>
      </c>
      <c r="AV418" s="98">
        <v>0</v>
      </c>
      <c r="AW418" s="98">
        <v>0</v>
      </c>
      <c r="AX418" s="98">
        <v>0</v>
      </c>
      <c r="AY418" s="98">
        <v>0</v>
      </c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>
        <v>0</v>
      </c>
      <c r="BI418" s="98">
        <v>0</v>
      </c>
      <c r="BJ418" s="98">
        <v>0</v>
      </c>
      <c r="BK418" s="98">
        <v>0</v>
      </c>
      <c r="BL418" s="98">
        <v>0</v>
      </c>
      <c r="BM418" s="98">
        <v>0</v>
      </c>
      <c r="BN418" s="98">
        <v>0</v>
      </c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>
        <v>0</v>
      </c>
      <c r="BX418" s="98">
        <v>0</v>
      </c>
      <c r="BY418" s="98">
        <v>0</v>
      </c>
      <c r="BZ418" s="98">
        <v>0</v>
      </c>
      <c r="CA418" s="98">
        <v>0</v>
      </c>
      <c r="CB418" s="98">
        <v>0</v>
      </c>
      <c r="CC418" s="98">
        <v>0</v>
      </c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>
        <v>0</v>
      </c>
      <c r="P419" s="98">
        <v>0</v>
      </c>
      <c r="Q419" s="98">
        <v>0</v>
      </c>
      <c r="R419" s="98">
        <v>0</v>
      </c>
      <c r="S419" s="98">
        <v>0</v>
      </c>
      <c r="T419" s="98">
        <v>0</v>
      </c>
      <c r="U419" s="98">
        <v>0</v>
      </c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>
        <v>0</v>
      </c>
      <c r="AE419" s="98">
        <v>0</v>
      </c>
      <c r="AF419" s="98">
        <v>0</v>
      </c>
      <c r="AG419" s="98">
        <v>0</v>
      </c>
      <c r="AH419" s="98">
        <v>0</v>
      </c>
      <c r="AI419" s="98">
        <v>0</v>
      </c>
      <c r="AJ419" s="98">
        <v>0</v>
      </c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>
        <v>0</v>
      </c>
      <c r="AT419" s="98">
        <v>0</v>
      </c>
      <c r="AU419" s="98">
        <v>0</v>
      </c>
      <c r="AV419" s="98">
        <v>0</v>
      </c>
      <c r="AW419" s="98">
        <v>0</v>
      </c>
      <c r="AX419" s="98">
        <v>0</v>
      </c>
      <c r="AY419" s="98">
        <v>0</v>
      </c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>
        <v>0</v>
      </c>
      <c r="BI419" s="98">
        <v>0</v>
      </c>
      <c r="BJ419" s="98">
        <v>0</v>
      </c>
      <c r="BK419" s="98">
        <v>0</v>
      </c>
      <c r="BL419" s="98">
        <v>0</v>
      </c>
      <c r="BM419" s="98">
        <v>0</v>
      </c>
      <c r="BN419" s="98">
        <v>0</v>
      </c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>
        <v>0</v>
      </c>
      <c r="BX419" s="98">
        <v>0</v>
      </c>
      <c r="BY419" s="98">
        <v>0</v>
      </c>
      <c r="BZ419" s="98">
        <v>0</v>
      </c>
      <c r="CA419" s="98">
        <v>0</v>
      </c>
      <c r="CB419" s="98">
        <v>0</v>
      </c>
      <c r="CC419" s="98">
        <v>0</v>
      </c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>
        <v>0</v>
      </c>
      <c r="P420" s="98">
        <v>0</v>
      </c>
      <c r="Q420" s="98">
        <v>0</v>
      </c>
      <c r="R420" s="98">
        <v>0</v>
      </c>
      <c r="S420" s="98">
        <v>0</v>
      </c>
      <c r="T420" s="98">
        <v>0</v>
      </c>
      <c r="U420" s="98">
        <v>0</v>
      </c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>
        <v>0</v>
      </c>
      <c r="AE420" s="98">
        <v>0</v>
      </c>
      <c r="AF420" s="98">
        <v>0</v>
      </c>
      <c r="AG420" s="98">
        <v>0</v>
      </c>
      <c r="AH420" s="98">
        <v>0</v>
      </c>
      <c r="AI420" s="98">
        <v>0</v>
      </c>
      <c r="AJ420" s="98">
        <v>0</v>
      </c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>
        <v>0</v>
      </c>
      <c r="AT420" s="98">
        <v>0</v>
      </c>
      <c r="AU420" s="98">
        <v>0</v>
      </c>
      <c r="AV420" s="98">
        <v>0</v>
      </c>
      <c r="AW420" s="98">
        <v>0</v>
      </c>
      <c r="AX420" s="98">
        <v>0</v>
      </c>
      <c r="AY420" s="98">
        <v>0</v>
      </c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>
        <v>0</v>
      </c>
      <c r="BI420" s="98">
        <v>0</v>
      </c>
      <c r="BJ420" s="98">
        <v>0</v>
      </c>
      <c r="BK420" s="98">
        <v>0</v>
      </c>
      <c r="BL420" s="98">
        <v>0</v>
      </c>
      <c r="BM420" s="98">
        <v>0</v>
      </c>
      <c r="BN420" s="98">
        <v>0</v>
      </c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>
        <v>0</v>
      </c>
      <c r="BX420" s="98">
        <v>0</v>
      </c>
      <c r="BY420" s="98">
        <v>0</v>
      </c>
      <c r="BZ420" s="98">
        <v>0</v>
      </c>
      <c r="CA420" s="98">
        <v>0</v>
      </c>
      <c r="CB420" s="98">
        <v>0</v>
      </c>
      <c r="CC420" s="98">
        <v>0</v>
      </c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>
        <v>0</v>
      </c>
      <c r="P421" s="98">
        <v>0</v>
      </c>
      <c r="Q421" s="98">
        <v>0</v>
      </c>
      <c r="R421" s="98">
        <v>0</v>
      </c>
      <c r="S421" s="98">
        <v>0</v>
      </c>
      <c r="T421" s="98">
        <v>0</v>
      </c>
      <c r="U421" s="98">
        <v>0</v>
      </c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>
        <v>0</v>
      </c>
      <c r="AE421" s="98">
        <v>0</v>
      </c>
      <c r="AF421" s="98">
        <v>0</v>
      </c>
      <c r="AG421" s="98">
        <v>0</v>
      </c>
      <c r="AH421" s="98">
        <v>0</v>
      </c>
      <c r="AI421" s="98">
        <v>0</v>
      </c>
      <c r="AJ421" s="98">
        <v>0</v>
      </c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>
        <v>0</v>
      </c>
      <c r="AT421" s="98">
        <v>0</v>
      </c>
      <c r="AU421" s="98">
        <v>0</v>
      </c>
      <c r="AV421" s="98">
        <v>0</v>
      </c>
      <c r="AW421" s="98">
        <v>0</v>
      </c>
      <c r="AX421" s="98">
        <v>0</v>
      </c>
      <c r="AY421" s="98">
        <v>0</v>
      </c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>
        <v>0</v>
      </c>
      <c r="BI421" s="98">
        <v>0</v>
      </c>
      <c r="BJ421" s="98">
        <v>0</v>
      </c>
      <c r="BK421" s="98">
        <v>0</v>
      </c>
      <c r="BL421" s="98">
        <v>0</v>
      </c>
      <c r="BM421" s="98">
        <v>0</v>
      </c>
      <c r="BN421" s="98">
        <v>0</v>
      </c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>
        <v>0</v>
      </c>
      <c r="BX421" s="98">
        <v>0</v>
      </c>
      <c r="BY421" s="98">
        <v>0</v>
      </c>
      <c r="BZ421" s="98">
        <v>0</v>
      </c>
      <c r="CA421" s="98">
        <v>0</v>
      </c>
      <c r="CB421" s="98">
        <v>0</v>
      </c>
      <c r="CC421" s="98">
        <v>0</v>
      </c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>
        <v>0</v>
      </c>
      <c r="P422" s="98">
        <v>0</v>
      </c>
      <c r="Q422" s="98">
        <v>0</v>
      </c>
      <c r="R422" s="98">
        <v>0</v>
      </c>
      <c r="S422" s="98">
        <v>0</v>
      </c>
      <c r="T422" s="98">
        <v>0</v>
      </c>
      <c r="U422" s="98">
        <v>0</v>
      </c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>
        <v>0</v>
      </c>
      <c r="AE422" s="98">
        <v>0</v>
      </c>
      <c r="AF422" s="98">
        <v>0</v>
      </c>
      <c r="AG422" s="98">
        <v>0</v>
      </c>
      <c r="AH422" s="98">
        <v>0</v>
      </c>
      <c r="AI422" s="98">
        <v>0</v>
      </c>
      <c r="AJ422" s="98">
        <v>0</v>
      </c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>
        <v>0</v>
      </c>
      <c r="AT422" s="98">
        <v>0</v>
      </c>
      <c r="AU422" s="98">
        <v>0</v>
      </c>
      <c r="AV422" s="98">
        <v>0</v>
      </c>
      <c r="AW422" s="98">
        <v>0</v>
      </c>
      <c r="AX422" s="98">
        <v>0</v>
      </c>
      <c r="AY422" s="98">
        <v>0</v>
      </c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>
        <v>0</v>
      </c>
      <c r="BI422" s="98">
        <v>0</v>
      </c>
      <c r="BJ422" s="98">
        <v>0</v>
      </c>
      <c r="BK422" s="98">
        <v>0</v>
      </c>
      <c r="BL422" s="98">
        <v>0</v>
      </c>
      <c r="BM422" s="98">
        <v>0</v>
      </c>
      <c r="BN422" s="98">
        <v>0</v>
      </c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>
        <v>0</v>
      </c>
      <c r="BX422" s="98">
        <v>0</v>
      </c>
      <c r="BY422" s="98">
        <v>0</v>
      </c>
      <c r="BZ422" s="98">
        <v>0</v>
      </c>
      <c r="CA422" s="98">
        <v>0</v>
      </c>
      <c r="CB422" s="98">
        <v>0</v>
      </c>
      <c r="CC422" s="98">
        <v>0</v>
      </c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>
        <v>0</v>
      </c>
      <c r="P423" s="98">
        <v>0</v>
      </c>
      <c r="Q423" s="98">
        <v>0</v>
      </c>
      <c r="R423" s="98">
        <v>0</v>
      </c>
      <c r="S423" s="98">
        <v>0</v>
      </c>
      <c r="T423" s="98">
        <v>0</v>
      </c>
      <c r="U423" s="98">
        <v>0</v>
      </c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>
        <v>0</v>
      </c>
      <c r="AE423" s="98">
        <v>0</v>
      </c>
      <c r="AF423" s="98">
        <v>0</v>
      </c>
      <c r="AG423" s="98">
        <v>0</v>
      </c>
      <c r="AH423" s="98">
        <v>0</v>
      </c>
      <c r="AI423" s="98">
        <v>0</v>
      </c>
      <c r="AJ423" s="98">
        <v>0</v>
      </c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>
        <v>0</v>
      </c>
      <c r="AT423" s="98">
        <v>0</v>
      </c>
      <c r="AU423" s="98">
        <v>0</v>
      </c>
      <c r="AV423" s="98">
        <v>0</v>
      </c>
      <c r="AW423" s="98">
        <v>0</v>
      </c>
      <c r="AX423" s="98">
        <v>0</v>
      </c>
      <c r="AY423" s="98">
        <v>0</v>
      </c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>
        <v>0</v>
      </c>
      <c r="BI423" s="98">
        <v>0</v>
      </c>
      <c r="BJ423" s="98">
        <v>0</v>
      </c>
      <c r="BK423" s="98">
        <v>0</v>
      </c>
      <c r="BL423" s="98">
        <v>0</v>
      </c>
      <c r="BM423" s="98">
        <v>0</v>
      </c>
      <c r="BN423" s="98">
        <v>0</v>
      </c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>
        <v>0</v>
      </c>
      <c r="BX423" s="98">
        <v>0</v>
      </c>
      <c r="BY423" s="98">
        <v>0</v>
      </c>
      <c r="BZ423" s="98">
        <v>0</v>
      </c>
      <c r="CA423" s="98">
        <v>0</v>
      </c>
      <c r="CB423" s="98">
        <v>0</v>
      </c>
      <c r="CC423" s="98">
        <v>0</v>
      </c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1</v>
      </c>
      <c r="O424" s="98">
        <v>0</v>
      </c>
      <c r="P424" s="98">
        <v>3</v>
      </c>
      <c r="Q424" s="98">
        <v>1</v>
      </c>
      <c r="R424" s="98">
        <v>2</v>
      </c>
      <c r="S424" s="98">
        <v>4</v>
      </c>
      <c r="T424" s="98">
        <v>9</v>
      </c>
      <c r="U424" s="98">
        <v>5</v>
      </c>
      <c r="V424" s="46">
        <f t="shared" si="224"/>
        <v>35</v>
      </c>
      <c r="W424" s="54">
        <v>21.45</v>
      </c>
      <c r="X424" s="114">
        <f t="shared" si="187"/>
        <v>88.45</v>
      </c>
      <c r="Y424" s="98">
        <v>17</v>
      </c>
      <c r="Z424" s="98">
        <v>15</v>
      </c>
      <c r="AA424" s="98">
        <v>18</v>
      </c>
      <c r="AB424" s="98">
        <v>20</v>
      </c>
      <c r="AC424" s="98">
        <v>17</v>
      </c>
      <c r="AD424" s="98">
        <v>21</v>
      </c>
      <c r="AE424" s="98">
        <v>30</v>
      </c>
      <c r="AF424" s="98">
        <v>14</v>
      </c>
      <c r="AG424" s="98">
        <v>14</v>
      </c>
      <c r="AH424" s="98">
        <v>25</v>
      </c>
      <c r="AI424" s="98">
        <v>22</v>
      </c>
      <c r="AJ424" s="98">
        <v>5</v>
      </c>
      <c r="AK424" s="46">
        <f t="shared" si="225"/>
        <v>218</v>
      </c>
      <c r="AL424" s="54">
        <v>210.6</v>
      </c>
      <c r="AM424" s="114">
        <f t="shared" si="189"/>
        <v>614.6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>
        <v>0</v>
      </c>
      <c r="AT424" s="98">
        <v>0</v>
      </c>
      <c r="AU424" s="98">
        <v>2</v>
      </c>
      <c r="AV424" s="98">
        <v>1</v>
      </c>
      <c r="AW424" s="98">
        <v>0</v>
      </c>
      <c r="AX424" s="98">
        <v>0</v>
      </c>
      <c r="AY424" s="98">
        <v>0</v>
      </c>
      <c r="AZ424" s="46">
        <f t="shared" si="190"/>
        <v>4</v>
      </c>
      <c r="BA424" s="54">
        <v>1.99</v>
      </c>
      <c r="BB424" s="114">
        <f t="shared" si="191"/>
        <v>8.99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>
        <v>0</v>
      </c>
      <c r="BI424" s="98">
        <v>0</v>
      </c>
      <c r="BJ424" s="98">
        <v>0</v>
      </c>
      <c r="BK424" s="98">
        <v>0</v>
      </c>
      <c r="BL424" s="98">
        <v>0</v>
      </c>
      <c r="BM424" s="98">
        <v>0</v>
      </c>
      <c r="BN424" s="98">
        <v>0</v>
      </c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>
        <v>1</v>
      </c>
      <c r="BX424" s="98">
        <v>0</v>
      </c>
      <c r="BY424" s="98">
        <v>0</v>
      </c>
      <c r="BZ424" s="98">
        <v>0</v>
      </c>
      <c r="CA424" s="98">
        <v>0</v>
      </c>
      <c r="CB424" s="98">
        <v>0</v>
      </c>
      <c r="CC424" s="98">
        <v>1</v>
      </c>
      <c r="CD424" s="51">
        <f t="shared" si="227"/>
        <v>2</v>
      </c>
      <c r="CE424" s="54">
        <v>2</v>
      </c>
      <c r="CF424" s="114">
        <f t="shared" si="195"/>
        <v>6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24</v>
      </c>
      <c r="CK424" s="91">
        <f t="shared" si="296"/>
        <v>18</v>
      </c>
      <c r="CL424" s="91">
        <f t="shared" si="297"/>
        <v>22</v>
      </c>
      <c r="CM424" s="91">
        <f t="shared" si="298"/>
        <v>33</v>
      </c>
      <c r="CN424" s="91">
        <f t="shared" si="299"/>
        <v>17</v>
      </c>
      <c r="CO424" s="91">
        <f t="shared" si="300"/>
        <v>17</v>
      </c>
      <c r="CP424" s="91">
        <f t="shared" si="301"/>
        <v>29</v>
      </c>
      <c r="CQ424" s="91">
        <f t="shared" si="302"/>
        <v>31</v>
      </c>
      <c r="CR424" s="91">
        <f t="shared" si="303"/>
        <v>11</v>
      </c>
      <c r="CS424" s="52">
        <f t="shared" si="183"/>
        <v>236.04</v>
      </c>
      <c r="CT424" s="52">
        <f t="shared" si="254"/>
        <v>259</v>
      </c>
      <c r="CU424" s="53">
        <f t="shared" si="255"/>
        <v>1.0972716488730725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>
        <v>0</v>
      </c>
      <c r="P425" s="98">
        <v>0</v>
      </c>
      <c r="Q425" s="98">
        <v>0</v>
      </c>
      <c r="R425" s="98">
        <v>0</v>
      </c>
      <c r="S425" s="98">
        <v>0</v>
      </c>
      <c r="T425" s="98">
        <v>0</v>
      </c>
      <c r="U425" s="98">
        <v>0</v>
      </c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>
        <v>0</v>
      </c>
      <c r="AE425" s="98">
        <v>0</v>
      </c>
      <c r="AF425" s="98">
        <v>0</v>
      </c>
      <c r="AG425" s="98">
        <v>0</v>
      </c>
      <c r="AH425" s="98">
        <v>0</v>
      </c>
      <c r="AI425" s="98">
        <v>0</v>
      </c>
      <c r="AJ425" s="98">
        <v>0</v>
      </c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>
        <v>0</v>
      </c>
      <c r="AT425" s="98">
        <v>0</v>
      </c>
      <c r="AU425" s="98">
        <v>0</v>
      </c>
      <c r="AV425" s="98">
        <v>0</v>
      </c>
      <c r="AW425" s="98">
        <v>0</v>
      </c>
      <c r="AX425" s="98">
        <v>0</v>
      </c>
      <c r="AY425" s="98">
        <v>0</v>
      </c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>
        <v>0</v>
      </c>
      <c r="BI425" s="98">
        <v>0</v>
      </c>
      <c r="BJ425" s="98">
        <v>0</v>
      </c>
      <c r="BK425" s="98">
        <v>0</v>
      </c>
      <c r="BL425" s="98">
        <v>0</v>
      </c>
      <c r="BM425" s="98">
        <v>0</v>
      </c>
      <c r="BN425" s="98">
        <v>0</v>
      </c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>
        <v>0</v>
      </c>
      <c r="BX425" s="98">
        <v>0</v>
      </c>
      <c r="BY425" s="98">
        <v>0</v>
      </c>
      <c r="BZ425" s="98">
        <v>0</v>
      </c>
      <c r="CA425" s="98">
        <v>0</v>
      </c>
      <c r="CB425" s="98">
        <v>0</v>
      </c>
      <c r="CC425" s="98">
        <v>0</v>
      </c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>
        <v>3</v>
      </c>
      <c r="P426" s="98">
        <v>2</v>
      </c>
      <c r="Q426" s="98">
        <v>1</v>
      </c>
      <c r="R426" s="98">
        <v>0</v>
      </c>
      <c r="S426" s="98">
        <v>0</v>
      </c>
      <c r="T426" s="98">
        <v>2</v>
      </c>
      <c r="U426" s="98">
        <v>2</v>
      </c>
      <c r="V426" s="46">
        <f t="shared" si="224"/>
        <v>10</v>
      </c>
      <c r="W426" s="54">
        <v>5.85</v>
      </c>
      <c r="X426" s="114">
        <f t="shared" si="187"/>
        <v>25.85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>
        <v>1</v>
      </c>
      <c r="AE426" s="98">
        <v>0</v>
      </c>
      <c r="AF426" s="98">
        <v>0</v>
      </c>
      <c r="AG426" s="98">
        <v>0</v>
      </c>
      <c r="AH426" s="98">
        <v>0</v>
      </c>
      <c r="AI426" s="98">
        <v>0</v>
      </c>
      <c r="AJ426" s="98">
        <v>0</v>
      </c>
      <c r="AK426" s="46">
        <f t="shared" si="225"/>
        <v>20</v>
      </c>
      <c r="AL426" s="54">
        <v>39</v>
      </c>
      <c r="AM426" s="114">
        <f t="shared" si="189"/>
        <v>67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>
        <v>0</v>
      </c>
      <c r="AT426" s="98">
        <v>0</v>
      </c>
      <c r="AU426" s="98">
        <v>0</v>
      </c>
      <c r="AV426" s="98">
        <v>0</v>
      </c>
      <c r="AW426" s="98">
        <v>0</v>
      </c>
      <c r="AX426" s="98">
        <v>0</v>
      </c>
      <c r="AY426" s="98">
        <v>1</v>
      </c>
      <c r="AZ426" s="46">
        <f t="shared" si="190"/>
        <v>1</v>
      </c>
      <c r="BA426" s="54">
        <v>0</v>
      </c>
      <c r="BB426" s="114">
        <f t="shared" si="191"/>
        <v>2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>
        <v>0</v>
      </c>
      <c r="BI426" s="98">
        <v>0</v>
      </c>
      <c r="BJ426" s="98">
        <v>0</v>
      </c>
      <c r="BK426" s="98">
        <v>0</v>
      </c>
      <c r="BL426" s="98">
        <v>0</v>
      </c>
      <c r="BM426" s="98">
        <v>0</v>
      </c>
      <c r="BN426" s="98">
        <v>0</v>
      </c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>
        <v>1</v>
      </c>
      <c r="BX426" s="98">
        <v>2</v>
      </c>
      <c r="BY426" s="98">
        <v>0</v>
      </c>
      <c r="BZ426" s="98">
        <v>0</v>
      </c>
      <c r="CA426" s="98">
        <v>0</v>
      </c>
      <c r="CB426" s="98">
        <v>0</v>
      </c>
      <c r="CC426" s="98">
        <v>0</v>
      </c>
      <c r="CD426" s="51">
        <f t="shared" si="227"/>
        <v>10</v>
      </c>
      <c r="CE426" s="54">
        <v>20</v>
      </c>
      <c r="CF426" s="114">
        <f t="shared" si="195"/>
        <v>36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5</v>
      </c>
      <c r="CM426" s="91">
        <f t="shared" si="298"/>
        <v>4</v>
      </c>
      <c r="CN426" s="91">
        <f t="shared" si="299"/>
        <v>1</v>
      </c>
      <c r="CO426" s="91">
        <f t="shared" si="300"/>
        <v>0</v>
      </c>
      <c r="CP426" s="91">
        <f t="shared" si="301"/>
        <v>0</v>
      </c>
      <c r="CQ426" s="91">
        <f t="shared" si="302"/>
        <v>2</v>
      </c>
      <c r="CR426" s="91">
        <f t="shared" si="303"/>
        <v>3</v>
      </c>
      <c r="CS426" s="52">
        <f t="shared" si="183"/>
        <v>64.849999999999994</v>
      </c>
      <c r="CT426" s="52">
        <f t="shared" si="254"/>
        <v>41</v>
      </c>
      <c r="CU426" s="53">
        <f t="shared" si="255"/>
        <v>0.63222821896684667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>
        <v>1</v>
      </c>
      <c r="P427" s="98">
        <v>1</v>
      </c>
      <c r="Q427" s="98">
        <v>0</v>
      </c>
      <c r="R427" s="98">
        <v>1</v>
      </c>
      <c r="S427" s="98">
        <v>3</v>
      </c>
      <c r="T427" s="98">
        <v>0</v>
      </c>
      <c r="U427" s="98">
        <v>2</v>
      </c>
      <c r="V427" s="46">
        <f t="shared" si="224"/>
        <v>11</v>
      </c>
      <c r="W427" s="54">
        <v>7.8</v>
      </c>
      <c r="X427" s="114">
        <f t="shared" si="187"/>
        <v>28.8</v>
      </c>
      <c r="Y427" s="98">
        <v>0</v>
      </c>
      <c r="Z427" s="98">
        <v>2</v>
      </c>
      <c r="AA427" s="98">
        <v>4</v>
      </c>
      <c r="AB427" s="98">
        <v>1</v>
      </c>
      <c r="AC427" s="98">
        <v>2</v>
      </c>
      <c r="AD427" s="98">
        <v>0</v>
      </c>
      <c r="AE427" s="98">
        <v>1</v>
      </c>
      <c r="AF427" s="98">
        <v>2</v>
      </c>
      <c r="AG427" s="98">
        <v>0</v>
      </c>
      <c r="AH427" s="98">
        <v>4</v>
      </c>
      <c r="AI427" s="98">
        <v>0</v>
      </c>
      <c r="AJ427" s="98">
        <v>1</v>
      </c>
      <c r="AK427" s="46">
        <f t="shared" si="225"/>
        <v>17</v>
      </c>
      <c r="AL427" s="54">
        <v>17.549999999999997</v>
      </c>
      <c r="AM427" s="114">
        <f t="shared" si="189"/>
        <v>49.55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>
        <v>0</v>
      </c>
      <c r="AT427" s="98">
        <v>0</v>
      </c>
      <c r="AU427" s="98">
        <v>0</v>
      </c>
      <c r="AV427" s="98">
        <v>0</v>
      </c>
      <c r="AW427" s="98">
        <v>0</v>
      </c>
      <c r="AX427" s="98">
        <v>1</v>
      </c>
      <c r="AY427" s="98">
        <v>0</v>
      </c>
      <c r="AZ427" s="46">
        <f t="shared" si="190"/>
        <v>1</v>
      </c>
      <c r="BA427" s="54">
        <v>0</v>
      </c>
      <c r="BB427" s="114">
        <f t="shared" si="191"/>
        <v>2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>
        <v>0</v>
      </c>
      <c r="BI427" s="98">
        <v>0</v>
      </c>
      <c r="BJ427" s="98">
        <v>0</v>
      </c>
      <c r="BK427" s="98">
        <v>0</v>
      </c>
      <c r="BL427" s="98">
        <v>0</v>
      </c>
      <c r="BM427" s="98">
        <v>0</v>
      </c>
      <c r="BN427" s="98">
        <v>0</v>
      </c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>
        <v>0</v>
      </c>
      <c r="BX427" s="98">
        <v>0</v>
      </c>
      <c r="BY427" s="98">
        <v>0</v>
      </c>
      <c r="BZ427" s="98">
        <v>0</v>
      </c>
      <c r="CA427" s="98">
        <v>0</v>
      </c>
      <c r="CB427" s="98">
        <v>0</v>
      </c>
      <c r="CC427" s="98">
        <v>0</v>
      </c>
      <c r="CD427" s="51">
        <f t="shared" si="227"/>
        <v>0</v>
      </c>
      <c r="CE427" s="54">
        <v>0</v>
      </c>
      <c r="CF427" s="114">
        <f t="shared" si="195"/>
        <v>0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2</v>
      </c>
      <c r="CL427" s="91">
        <f t="shared" si="297"/>
        <v>1</v>
      </c>
      <c r="CM427" s="91">
        <f t="shared" si="298"/>
        <v>2</v>
      </c>
      <c r="CN427" s="91">
        <f t="shared" si="299"/>
        <v>2</v>
      </c>
      <c r="CO427" s="91">
        <f t="shared" si="300"/>
        <v>1</v>
      </c>
      <c r="CP427" s="91">
        <f t="shared" si="301"/>
        <v>7</v>
      </c>
      <c r="CQ427" s="91">
        <f t="shared" si="302"/>
        <v>1</v>
      </c>
      <c r="CR427" s="91">
        <f t="shared" si="303"/>
        <v>3</v>
      </c>
      <c r="CS427" s="52">
        <f t="shared" si="183"/>
        <v>25.349999999999998</v>
      </c>
      <c r="CT427" s="52">
        <f t="shared" si="254"/>
        <v>29</v>
      </c>
      <c r="CU427" s="53">
        <f t="shared" si="255"/>
        <v>1.1439842209072979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>
        <v>0</v>
      </c>
      <c r="P428" s="98">
        <v>0</v>
      </c>
      <c r="Q428" s="98">
        <v>0</v>
      </c>
      <c r="R428" s="98">
        <v>0</v>
      </c>
      <c r="S428" s="98">
        <v>0</v>
      </c>
      <c r="T428" s="98">
        <v>0</v>
      </c>
      <c r="U428" s="98">
        <v>0</v>
      </c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>
        <v>0</v>
      </c>
      <c r="AE428" s="98">
        <v>0</v>
      </c>
      <c r="AF428" s="98">
        <v>0</v>
      </c>
      <c r="AG428" s="98">
        <v>0</v>
      </c>
      <c r="AH428" s="98">
        <v>0</v>
      </c>
      <c r="AI428" s="98">
        <v>0</v>
      </c>
      <c r="AJ428" s="98">
        <v>0</v>
      </c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>
        <v>0</v>
      </c>
      <c r="AT428" s="98">
        <v>0</v>
      </c>
      <c r="AU428" s="98">
        <v>0</v>
      </c>
      <c r="AV428" s="98">
        <v>0</v>
      </c>
      <c r="AW428" s="98">
        <v>0</v>
      </c>
      <c r="AX428" s="98">
        <v>0</v>
      </c>
      <c r="AY428" s="98">
        <v>0</v>
      </c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>
        <v>0</v>
      </c>
      <c r="BI428" s="98">
        <v>0</v>
      </c>
      <c r="BJ428" s="98">
        <v>0</v>
      </c>
      <c r="BK428" s="98">
        <v>0</v>
      </c>
      <c r="BL428" s="98">
        <v>0</v>
      </c>
      <c r="BM428" s="98">
        <v>0</v>
      </c>
      <c r="BN428" s="98">
        <v>0</v>
      </c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>
        <v>0</v>
      </c>
      <c r="BX428" s="98">
        <v>0</v>
      </c>
      <c r="BY428" s="98">
        <v>0</v>
      </c>
      <c r="BZ428" s="98">
        <v>0</v>
      </c>
      <c r="CA428" s="98">
        <v>0</v>
      </c>
      <c r="CB428" s="98">
        <v>0</v>
      </c>
      <c r="CC428" s="98">
        <v>0</v>
      </c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>
        <v>0</v>
      </c>
      <c r="Q429" s="98">
        <v>0</v>
      </c>
      <c r="R429" s="98">
        <v>0</v>
      </c>
      <c r="S429" s="98">
        <v>0</v>
      </c>
      <c r="T429" s="98">
        <v>0</v>
      </c>
      <c r="U429" s="98">
        <v>0</v>
      </c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>
        <v>0</v>
      </c>
      <c r="AE429" s="98">
        <v>0</v>
      </c>
      <c r="AF429" s="98">
        <v>0</v>
      </c>
      <c r="AG429" s="98">
        <v>0</v>
      </c>
      <c r="AH429" s="98">
        <v>0</v>
      </c>
      <c r="AI429" s="98">
        <v>0</v>
      </c>
      <c r="AJ429" s="98">
        <v>0</v>
      </c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>
        <v>0</v>
      </c>
      <c r="AT429" s="98">
        <v>0</v>
      </c>
      <c r="AU429" s="98">
        <v>0</v>
      </c>
      <c r="AV429" s="98">
        <v>0</v>
      </c>
      <c r="AW429" s="98">
        <v>0</v>
      </c>
      <c r="AX429" s="98">
        <v>0</v>
      </c>
      <c r="AY429" s="98">
        <v>0</v>
      </c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>
        <v>0</v>
      </c>
      <c r="BI429" s="98">
        <v>0</v>
      </c>
      <c r="BJ429" s="98">
        <v>0</v>
      </c>
      <c r="BK429" s="98">
        <v>0</v>
      </c>
      <c r="BL429" s="98">
        <v>0</v>
      </c>
      <c r="BM429" s="98">
        <v>0</v>
      </c>
      <c r="BN429" s="98">
        <v>0</v>
      </c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>
        <v>0</v>
      </c>
      <c r="BX429" s="98">
        <v>0</v>
      </c>
      <c r="BY429" s="98">
        <v>0</v>
      </c>
      <c r="BZ429" s="98">
        <v>0</v>
      </c>
      <c r="CA429" s="98">
        <v>0</v>
      </c>
      <c r="CB429" s="98">
        <v>0</v>
      </c>
      <c r="CC429" s="98">
        <v>0</v>
      </c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>
        <v>0</v>
      </c>
      <c r="P430" s="98">
        <v>0</v>
      </c>
      <c r="Q430" s="98">
        <v>0</v>
      </c>
      <c r="R430" s="98">
        <v>0</v>
      </c>
      <c r="S430" s="98">
        <v>0</v>
      </c>
      <c r="T430" s="98">
        <v>0</v>
      </c>
      <c r="U430" s="98">
        <v>0</v>
      </c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>
        <v>0</v>
      </c>
      <c r="AE430" s="98">
        <v>0</v>
      </c>
      <c r="AF430" s="98">
        <v>0</v>
      </c>
      <c r="AG430" s="98">
        <v>0</v>
      </c>
      <c r="AH430" s="98">
        <v>0</v>
      </c>
      <c r="AI430" s="98">
        <v>0</v>
      </c>
      <c r="AJ430" s="98">
        <v>0</v>
      </c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>
        <v>0</v>
      </c>
      <c r="AT430" s="98">
        <v>0</v>
      </c>
      <c r="AU430" s="98">
        <v>0</v>
      </c>
      <c r="AV430" s="98">
        <v>0</v>
      </c>
      <c r="AW430" s="98">
        <v>0</v>
      </c>
      <c r="AX430" s="98">
        <v>0</v>
      </c>
      <c r="AY430" s="98">
        <v>0</v>
      </c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>
        <v>0</v>
      </c>
      <c r="BI430" s="98">
        <v>0</v>
      </c>
      <c r="BJ430" s="98">
        <v>0</v>
      </c>
      <c r="BK430" s="98">
        <v>0</v>
      </c>
      <c r="BL430" s="98">
        <v>0</v>
      </c>
      <c r="BM430" s="98">
        <v>0</v>
      </c>
      <c r="BN430" s="98">
        <v>0</v>
      </c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>
        <v>0</v>
      </c>
      <c r="BX430" s="98">
        <v>0</v>
      </c>
      <c r="BY430" s="98">
        <v>0</v>
      </c>
      <c r="BZ430" s="98">
        <v>0</v>
      </c>
      <c r="CA430" s="98">
        <v>0</v>
      </c>
      <c r="CB430" s="98">
        <v>0</v>
      </c>
      <c r="CC430" s="98">
        <v>0</v>
      </c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>
        <v>0</v>
      </c>
      <c r="P431" s="98">
        <v>0</v>
      </c>
      <c r="Q431" s="98">
        <v>0</v>
      </c>
      <c r="R431" s="98">
        <v>0</v>
      </c>
      <c r="S431" s="98">
        <v>0</v>
      </c>
      <c r="T431" s="98">
        <v>0</v>
      </c>
      <c r="U431" s="98">
        <v>0</v>
      </c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>
        <v>0</v>
      </c>
      <c r="AE431" s="98">
        <v>0</v>
      </c>
      <c r="AF431" s="98">
        <v>0</v>
      </c>
      <c r="AG431" s="98">
        <v>0</v>
      </c>
      <c r="AH431" s="98">
        <v>0</v>
      </c>
      <c r="AI431" s="98">
        <v>0</v>
      </c>
      <c r="AJ431" s="98">
        <v>0</v>
      </c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>
        <v>0</v>
      </c>
      <c r="AT431" s="98">
        <v>0</v>
      </c>
      <c r="AU431" s="98">
        <v>0</v>
      </c>
      <c r="AV431" s="98">
        <v>0</v>
      </c>
      <c r="AW431" s="98">
        <v>0</v>
      </c>
      <c r="AX431" s="98">
        <v>0</v>
      </c>
      <c r="AY431" s="98">
        <v>0</v>
      </c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>
        <v>0</v>
      </c>
      <c r="BI431" s="98">
        <v>0</v>
      </c>
      <c r="BJ431" s="98">
        <v>0</v>
      </c>
      <c r="BK431" s="98">
        <v>0</v>
      </c>
      <c r="BL431" s="98">
        <v>0</v>
      </c>
      <c r="BM431" s="98">
        <v>0</v>
      </c>
      <c r="BN431" s="98">
        <v>0</v>
      </c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>
        <v>0</v>
      </c>
      <c r="BX431" s="98">
        <v>0</v>
      </c>
      <c r="BY431" s="98">
        <v>0</v>
      </c>
      <c r="BZ431" s="98">
        <v>0</v>
      </c>
      <c r="CA431" s="98">
        <v>0</v>
      </c>
      <c r="CB431" s="98">
        <v>0</v>
      </c>
      <c r="CC431" s="98">
        <v>0</v>
      </c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3</v>
      </c>
      <c r="M432" s="98">
        <v>19</v>
      </c>
      <c r="N432" s="98">
        <v>24</v>
      </c>
      <c r="O432" s="98">
        <v>20</v>
      </c>
      <c r="P432" s="98">
        <v>6</v>
      </c>
      <c r="Q432" s="98">
        <v>4</v>
      </c>
      <c r="R432" s="98">
        <v>9</v>
      </c>
      <c r="S432" s="98">
        <v>0</v>
      </c>
      <c r="T432" s="98">
        <v>26</v>
      </c>
      <c r="U432" s="98">
        <v>6</v>
      </c>
      <c r="V432" s="46">
        <f t="shared" si="224"/>
        <v>135</v>
      </c>
      <c r="W432" s="54">
        <v>124.8</v>
      </c>
      <c r="X432" s="114">
        <f t="shared" si="187"/>
        <v>376.8</v>
      </c>
      <c r="Y432" s="98">
        <v>1</v>
      </c>
      <c r="Z432" s="98">
        <v>1</v>
      </c>
      <c r="AA432" s="98">
        <v>1</v>
      </c>
      <c r="AB432" s="98">
        <v>2</v>
      </c>
      <c r="AC432" s="98">
        <v>0</v>
      </c>
      <c r="AD432" s="98">
        <v>1</v>
      </c>
      <c r="AE432" s="98">
        <v>0</v>
      </c>
      <c r="AF432" s="98">
        <v>4</v>
      </c>
      <c r="AG432" s="98">
        <v>1</v>
      </c>
      <c r="AH432" s="98">
        <v>1</v>
      </c>
      <c r="AI432" s="98">
        <v>1</v>
      </c>
      <c r="AJ432" s="98">
        <v>1</v>
      </c>
      <c r="AK432" s="46">
        <f t="shared" si="225"/>
        <v>14</v>
      </c>
      <c r="AL432" s="54">
        <v>9.75</v>
      </c>
      <c r="AM432" s="114">
        <f t="shared" si="189"/>
        <v>35.75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>
        <v>0</v>
      </c>
      <c r="AT432" s="98">
        <v>0</v>
      </c>
      <c r="AU432" s="98">
        <v>0</v>
      </c>
      <c r="AV432" s="98">
        <v>0</v>
      </c>
      <c r="AW432" s="98">
        <v>0</v>
      </c>
      <c r="AX432" s="98">
        <v>0</v>
      </c>
      <c r="AY432" s="98">
        <v>0</v>
      </c>
      <c r="AZ432" s="46">
        <f t="shared" si="190"/>
        <v>0</v>
      </c>
      <c r="BA432" s="54">
        <v>0</v>
      </c>
      <c r="BB432" s="114">
        <f t="shared" si="191"/>
        <v>0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>
        <v>0</v>
      </c>
      <c r="BI432" s="98">
        <v>0</v>
      </c>
      <c r="BJ432" s="98">
        <v>0</v>
      </c>
      <c r="BK432" s="98">
        <v>0</v>
      </c>
      <c r="BL432" s="98">
        <v>0</v>
      </c>
      <c r="BM432" s="98">
        <v>0</v>
      </c>
      <c r="BN432" s="98">
        <v>0</v>
      </c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>
        <v>0</v>
      </c>
      <c r="BX432" s="98">
        <v>0</v>
      </c>
      <c r="BY432" s="98">
        <v>0</v>
      </c>
      <c r="BZ432" s="98">
        <v>0</v>
      </c>
      <c r="CA432" s="98">
        <v>0</v>
      </c>
      <c r="CB432" s="98">
        <v>0</v>
      </c>
      <c r="CC432" s="98">
        <v>0</v>
      </c>
      <c r="CD432" s="51">
        <f t="shared" si="227"/>
        <v>0</v>
      </c>
      <c r="CE432" s="54">
        <v>0</v>
      </c>
      <c r="CF432" s="114">
        <f t="shared" si="195"/>
        <v>0</v>
      </c>
      <c r="CG432" s="91">
        <f t="shared" si="310"/>
        <v>12</v>
      </c>
      <c r="CH432" s="91">
        <f t="shared" si="311"/>
        <v>8</v>
      </c>
      <c r="CI432" s="91">
        <f t="shared" si="312"/>
        <v>4</v>
      </c>
      <c r="CJ432" s="91">
        <f t="shared" si="313"/>
        <v>21</v>
      </c>
      <c r="CK432" s="91">
        <f t="shared" si="314"/>
        <v>24</v>
      </c>
      <c r="CL432" s="91">
        <f t="shared" si="315"/>
        <v>21</v>
      </c>
      <c r="CM432" s="91">
        <f t="shared" si="316"/>
        <v>6</v>
      </c>
      <c r="CN432" s="91">
        <f t="shared" si="317"/>
        <v>8</v>
      </c>
      <c r="CO432" s="91">
        <f t="shared" si="318"/>
        <v>10</v>
      </c>
      <c r="CP432" s="91">
        <f t="shared" si="319"/>
        <v>1</v>
      </c>
      <c r="CQ432" s="91">
        <f t="shared" si="320"/>
        <v>27</v>
      </c>
      <c r="CR432" s="91">
        <f t="shared" si="321"/>
        <v>7</v>
      </c>
      <c r="CS432" s="52">
        <f t="shared" si="183"/>
        <v>134.55000000000001</v>
      </c>
      <c r="CT432" s="52">
        <f t="shared" si="254"/>
        <v>149</v>
      </c>
      <c r="CU432" s="53">
        <f t="shared" si="255"/>
        <v>1.1073950204384986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>
        <v>0</v>
      </c>
      <c r="P433" s="98">
        <v>0</v>
      </c>
      <c r="Q433" s="98">
        <v>0</v>
      </c>
      <c r="R433" s="98">
        <v>0</v>
      </c>
      <c r="S433" s="98">
        <v>0</v>
      </c>
      <c r="T433" s="98">
        <v>0</v>
      </c>
      <c r="U433" s="98">
        <v>0</v>
      </c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>
        <v>0</v>
      </c>
      <c r="AE433" s="98">
        <v>0</v>
      </c>
      <c r="AF433" s="98">
        <v>0</v>
      </c>
      <c r="AG433" s="98">
        <v>0</v>
      </c>
      <c r="AH433" s="98">
        <v>0</v>
      </c>
      <c r="AI433" s="98">
        <v>0</v>
      </c>
      <c r="AJ433" s="98">
        <v>0</v>
      </c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>
        <v>0</v>
      </c>
      <c r="AT433" s="98">
        <v>0</v>
      </c>
      <c r="AU433" s="98">
        <v>0</v>
      </c>
      <c r="AV433" s="98">
        <v>0</v>
      </c>
      <c r="AW433" s="98">
        <v>0</v>
      </c>
      <c r="AX433" s="98">
        <v>0</v>
      </c>
      <c r="AY433" s="98">
        <v>0</v>
      </c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>
        <v>0</v>
      </c>
      <c r="BI433" s="98">
        <v>0</v>
      </c>
      <c r="BJ433" s="98">
        <v>0</v>
      </c>
      <c r="BK433" s="98">
        <v>0</v>
      </c>
      <c r="BL433" s="98">
        <v>0</v>
      </c>
      <c r="BM433" s="98">
        <v>0</v>
      </c>
      <c r="BN433" s="98">
        <v>0</v>
      </c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>
        <v>0</v>
      </c>
      <c r="BX433" s="98">
        <v>0</v>
      </c>
      <c r="BY433" s="98">
        <v>0</v>
      </c>
      <c r="BZ433" s="98">
        <v>0</v>
      </c>
      <c r="CA433" s="98">
        <v>0</v>
      </c>
      <c r="CB433" s="98">
        <v>0</v>
      </c>
      <c r="CC433" s="98">
        <v>0</v>
      </c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>
        <v>0</v>
      </c>
      <c r="P434" s="98">
        <v>0</v>
      </c>
      <c r="Q434" s="98">
        <v>0</v>
      </c>
      <c r="R434" s="98">
        <v>0</v>
      </c>
      <c r="S434" s="98">
        <v>0</v>
      </c>
      <c r="T434" s="98">
        <v>0</v>
      </c>
      <c r="U434" s="98">
        <v>0</v>
      </c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>
        <v>0</v>
      </c>
      <c r="AE434" s="98">
        <v>0</v>
      </c>
      <c r="AF434" s="98">
        <v>0</v>
      </c>
      <c r="AG434" s="98">
        <v>0</v>
      </c>
      <c r="AH434" s="98">
        <v>0</v>
      </c>
      <c r="AI434" s="98">
        <v>0</v>
      </c>
      <c r="AJ434" s="98">
        <v>0</v>
      </c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>
        <v>0</v>
      </c>
      <c r="AT434" s="98">
        <v>0</v>
      </c>
      <c r="AU434" s="98">
        <v>0</v>
      </c>
      <c r="AV434" s="98">
        <v>0</v>
      </c>
      <c r="AW434" s="98">
        <v>0</v>
      </c>
      <c r="AX434" s="98">
        <v>0</v>
      </c>
      <c r="AY434" s="98">
        <v>0</v>
      </c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>
        <v>0</v>
      </c>
      <c r="BI434" s="98">
        <v>0</v>
      </c>
      <c r="BJ434" s="98">
        <v>0</v>
      </c>
      <c r="BK434" s="98">
        <v>0</v>
      </c>
      <c r="BL434" s="98">
        <v>0</v>
      </c>
      <c r="BM434" s="98">
        <v>0</v>
      </c>
      <c r="BN434" s="98">
        <v>0</v>
      </c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>
        <v>0</v>
      </c>
      <c r="BX434" s="98">
        <v>0</v>
      </c>
      <c r="BY434" s="98">
        <v>0</v>
      </c>
      <c r="BZ434" s="98">
        <v>0</v>
      </c>
      <c r="CA434" s="98">
        <v>0</v>
      </c>
      <c r="CB434" s="98">
        <v>0</v>
      </c>
      <c r="CC434" s="98">
        <v>0</v>
      </c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60</v>
      </c>
      <c r="O435" s="98">
        <v>0</v>
      </c>
      <c r="P435" s="98">
        <v>0</v>
      </c>
      <c r="Q435" s="98">
        <v>0</v>
      </c>
      <c r="R435" s="98">
        <v>21</v>
      </c>
      <c r="S435" s="98">
        <v>0</v>
      </c>
      <c r="T435" s="98">
        <v>0</v>
      </c>
      <c r="U435" s="98">
        <v>7</v>
      </c>
      <c r="V435" s="46">
        <f t="shared" ref="V435:V446" si="334">SUM(J435:U435)</f>
        <v>116</v>
      </c>
      <c r="W435" s="54">
        <v>171.6</v>
      </c>
      <c r="X435" s="114">
        <f t="shared" ref="X435:X446" si="335">SUM(L435:W435)</f>
        <v>388.6</v>
      </c>
      <c r="Y435" s="98">
        <v>1</v>
      </c>
      <c r="Z435" s="98">
        <v>0</v>
      </c>
      <c r="AA435" s="98">
        <v>0</v>
      </c>
      <c r="AB435" s="98">
        <v>0</v>
      </c>
      <c r="AC435" s="98">
        <v>8</v>
      </c>
      <c r="AD435" s="98">
        <v>0</v>
      </c>
      <c r="AE435" s="98">
        <v>5</v>
      </c>
      <c r="AF435" s="98">
        <v>0</v>
      </c>
      <c r="AG435" s="98">
        <v>10</v>
      </c>
      <c r="AH435" s="98">
        <v>0</v>
      </c>
      <c r="AI435" s="98">
        <v>0</v>
      </c>
      <c r="AJ435" s="98">
        <v>5</v>
      </c>
      <c r="AK435" s="46">
        <f t="shared" ref="AK435:AK446" si="336">SUM(Y435:AJ435)</f>
        <v>29</v>
      </c>
      <c r="AL435" s="54">
        <v>17.549999999999997</v>
      </c>
      <c r="AM435" s="114">
        <f t="shared" ref="AM435:AM446" si="337">SUM(AA435:AL435)</f>
        <v>74.55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>
        <v>0</v>
      </c>
      <c r="AT435" s="98">
        <v>0</v>
      </c>
      <c r="AU435" s="98">
        <v>0</v>
      </c>
      <c r="AV435" s="98">
        <v>1</v>
      </c>
      <c r="AW435" s="98">
        <v>0</v>
      </c>
      <c r="AX435" s="98">
        <v>0</v>
      </c>
      <c r="AY435" s="98">
        <v>0</v>
      </c>
      <c r="AZ435" s="46">
        <f t="shared" ref="AZ435:AZ446" si="338">SUM(AN435:AY435)</f>
        <v>1</v>
      </c>
      <c r="BA435" s="54">
        <v>0</v>
      </c>
      <c r="BB435" s="114">
        <f t="shared" ref="BB435:BB446" si="339">SUM(AP435:BA435)</f>
        <v>2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>
        <v>0</v>
      </c>
      <c r="BI435" s="98">
        <v>0</v>
      </c>
      <c r="BJ435" s="98">
        <v>0</v>
      </c>
      <c r="BK435" s="98">
        <v>0</v>
      </c>
      <c r="BL435" s="98">
        <v>0</v>
      </c>
      <c r="BM435" s="98">
        <v>0</v>
      </c>
      <c r="BN435" s="98">
        <v>0</v>
      </c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2</v>
      </c>
      <c r="BW435" s="98">
        <v>0</v>
      </c>
      <c r="BX435" s="98">
        <v>0</v>
      </c>
      <c r="BY435" s="98">
        <v>0</v>
      </c>
      <c r="BZ435" s="98">
        <v>0</v>
      </c>
      <c r="CA435" s="98">
        <v>0</v>
      </c>
      <c r="CB435" s="98">
        <v>0</v>
      </c>
      <c r="CC435" s="98">
        <v>0</v>
      </c>
      <c r="CD435" s="51">
        <f t="shared" ref="CD435:CD446" si="342">SUM(BR435:CC435)</f>
        <v>5</v>
      </c>
      <c r="CE435" s="54">
        <v>10</v>
      </c>
      <c r="CF435" s="114">
        <f t="shared" ref="CF435:CF446" si="343">SUM(BT435:CE435)</f>
        <v>17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70</v>
      </c>
      <c r="CL435" s="91">
        <f t="shared" ref="CL435:CL446" si="349">+O435+AD435+AS435+BH435+BW435</f>
        <v>0</v>
      </c>
      <c r="CM435" s="91">
        <f t="shared" ref="CM435:CM446" si="350">+P435+AE435+AT435+BI435+BX435</f>
        <v>5</v>
      </c>
      <c r="CN435" s="91">
        <f t="shared" ref="CN435:CN446" si="351">+Q435+AF435+AU435+BJ435+BY435</f>
        <v>0</v>
      </c>
      <c r="CO435" s="91">
        <f t="shared" ref="CO435:CO446" si="352">+R435+AG435+AV435+BK435+BZ435</f>
        <v>32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12</v>
      </c>
      <c r="CS435" s="52">
        <f t="shared" si="183"/>
        <v>199.14999999999998</v>
      </c>
      <c r="CT435" s="52">
        <f t="shared" ref="CT435:CT446" si="356">V435+AK435+AZ435+BO435+CD435</f>
        <v>151</v>
      </c>
      <c r="CU435" s="53">
        <f t="shared" ref="CU435:CU446" si="357">IFERROR(CT435/CS435,0)</f>
        <v>0.75822244539291994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10</v>
      </c>
      <c r="O436" s="98">
        <v>0</v>
      </c>
      <c r="P436" s="98">
        <v>0</v>
      </c>
      <c r="Q436" s="98">
        <v>3</v>
      </c>
      <c r="R436" s="98">
        <v>0</v>
      </c>
      <c r="S436" s="98">
        <v>0</v>
      </c>
      <c r="T436" s="98">
        <v>1</v>
      </c>
      <c r="U436" s="98">
        <v>5</v>
      </c>
      <c r="V436" s="46">
        <f t="shared" si="334"/>
        <v>28</v>
      </c>
      <c r="W436" s="54">
        <v>37.049999999999997</v>
      </c>
      <c r="X436" s="114">
        <f t="shared" si="335"/>
        <v>88.05</v>
      </c>
      <c r="Y436" s="98">
        <v>1</v>
      </c>
      <c r="Z436" s="98">
        <v>1</v>
      </c>
      <c r="AA436" s="98">
        <v>0</v>
      </c>
      <c r="AB436" s="98">
        <v>2</v>
      </c>
      <c r="AC436" s="98">
        <v>3</v>
      </c>
      <c r="AD436" s="98">
        <v>0</v>
      </c>
      <c r="AE436" s="98">
        <v>9</v>
      </c>
      <c r="AF436" s="98">
        <v>33</v>
      </c>
      <c r="AG436" s="98">
        <v>0</v>
      </c>
      <c r="AH436" s="98">
        <v>0</v>
      </c>
      <c r="AI436" s="98">
        <v>0</v>
      </c>
      <c r="AJ436" s="98">
        <v>2</v>
      </c>
      <c r="AK436" s="46">
        <f t="shared" si="336"/>
        <v>51</v>
      </c>
      <c r="AL436" s="54">
        <v>9.75</v>
      </c>
      <c r="AM436" s="114">
        <f t="shared" si="337"/>
        <v>109.75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>
        <v>0</v>
      </c>
      <c r="AT436" s="98">
        <v>0</v>
      </c>
      <c r="AU436" s="98">
        <v>0</v>
      </c>
      <c r="AV436" s="98">
        <v>0</v>
      </c>
      <c r="AW436" s="98">
        <v>0</v>
      </c>
      <c r="AX436" s="98">
        <v>0</v>
      </c>
      <c r="AY436" s="98">
        <v>0</v>
      </c>
      <c r="AZ436" s="46">
        <f t="shared" si="338"/>
        <v>2</v>
      </c>
      <c r="BA436" s="54">
        <v>3.98</v>
      </c>
      <c r="BB436" s="114">
        <f t="shared" si="339"/>
        <v>7.98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>
        <v>0</v>
      </c>
      <c r="BI436" s="98">
        <v>0</v>
      </c>
      <c r="BJ436" s="98">
        <v>0</v>
      </c>
      <c r="BK436" s="98">
        <v>0</v>
      </c>
      <c r="BL436" s="98">
        <v>0</v>
      </c>
      <c r="BM436" s="98">
        <v>0</v>
      </c>
      <c r="BN436" s="98">
        <v>0</v>
      </c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>
        <v>0</v>
      </c>
      <c r="BX436" s="98">
        <v>0</v>
      </c>
      <c r="BY436" s="98">
        <v>0</v>
      </c>
      <c r="BZ436" s="98">
        <v>0</v>
      </c>
      <c r="CA436" s="98">
        <v>0</v>
      </c>
      <c r="CB436" s="98">
        <v>0</v>
      </c>
      <c r="CC436" s="98">
        <v>0</v>
      </c>
      <c r="CD436" s="51">
        <f t="shared" si="342"/>
        <v>0</v>
      </c>
      <c r="CE436" s="54">
        <v>0</v>
      </c>
      <c r="CF436" s="114">
        <f t="shared" si="343"/>
        <v>0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13</v>
      </c>
      <c r="CL436" s="91">
        <f t="shared" si="349"/>
        <v>0</v>
      </c>
      <c r="CM436" s="91">
        <f t="shared" si="350"/>
        <v>9</v>
      </c>
      <c r="CN436" s="91">
        <f t="shared" si="351"/>
        <v>36</v>
      </c>
      <c r="CO436" s="91">
        <f t="shared" si="352"/>
        <v>0</v>
      </c>
      <c r="CP436" s="91">
        <f t="shared" si="353"/>
        <v>0</v>
      </c>
      <c r="CQ436" s="91">
        <f t="shared" si="354"/>
        <v>1</v>
      </c>
      <c r="CR436" s="91">
        <f t="shared" si="355"/>
        <v>7</v>
      </c>
      <c r="CS436" s="52">
        <f t="shared" si="183"/>
        <v>50.779999999999994</v>
      </c>
      <c r="CT436" s="52">
        <f t="shared" si="356"/>
        <v>81</v>
      </c>
      <c r="CU436" s="53">
        <f t="shared" si="357"/>
        <v>1.5951161874753843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1</v>
      </c>
      <c r="O437" s="98">
        <v>2</v>
      </c>
      <c r="P437" s="98">
        <v>4</v>
      </c>
      <c r="Q437" s="98">
        <v>3</v>
      </c>
      <c r="R437" s="98">
        <v>0</v>
      </c>
      <c r="S437" s="98">
        <v>0</v>
      </c>
      <c r="T437" s="98">
        <v>2</v>
      </c>
      <c r="U437" s="98">
        <v>4</v>
      </c>
      <c r="V437" s="46">
        <f t="shared" si="334"/>
        <v>19</v>
      </c>
      <c r="W437" s="54">
        <v>9.75</v>
      </c>
      <c r="X437" s="114">
        <f t="shared" si="335"/>
        <v>44.75</v>
      </c>
      <c r="Y437" s="98">
        <v>2</v>
      </c>
      <c r="Z437" s="98">
        <v>10</v>
      </c>
      <c r="AA437" s="98">
        <v>13</v>
      </c>
      <c r="AB437" s="98">
        <v>1</v>
      </c>
      <c r="AC437" s="98">
        <v>3</v>
      </c>
      <c r="AD437" s="98">
        <v>6</v>
      </c>
      <c r="AE437" s="98">
        <v>6</v>
      </c>
      <c r="AF437" s="98">
        <v>6</v>
      </c>
      <c r="AG437" s="98">
        <v>4</v>
      </c>
      <c r="AH437" s="98">
        <v>2</v>
      </c>
      <c r="AI437" s="98">
        <v>12</v>
      </c>
      <c r="AJ437" s="98">
        <v>23</v>
      </c>
      <c r="AK437" s="46">
        <f t="shared" si="336"/>
        <v>88</v>
      </c>
      <c r="AL437" s="54">
        <v>68.25</v>
      </c>
      <c r="AM437" s="114">
        <f t="shared" si="337"/>
        <v>232.25</v>
      </c>
      <c r="AN437" s="98">
        <v>2</v>
      </c>
      <c r="AO437" s="98">
        <v>2</v>
      </c>
      <c r="AP437" s="98">
        <v>0</v>
      </c>
      <c r="AQ437" s="98">
        <v>0</v>
      </c>
      <c r="AR437" s="98">
        <v>1</v>
      </c>
      <c r="AS437" s="98">
        <v>3</v>
      </c>
      <c r="AT437" s="98">
        <v>3</v>
      </c>
      <c r="AU437" s="98">
        <v>0</v>
      </c>
      <c r="AV437" s="98">
        <v>0</v>
      </c>
      <c r="AW437" s="98">
        <v>0</v>
      </c>
      <c r="AX437" s="98">
        <v>0</v>
      </c>
      <c r="AY437" s="98">
        <v>1</v>
      </c>
      <c r="AZ437" s="46">
        <f t="shared" si="338"/>
        <v>12</v>
      </c>
      <c r="BA437" s="54">
        <v>15.92</v>
      </c>
      <c r="BB437" s="114">
        <f t="shared" si="339"/>
        <v>35.92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>
        <v>0</v>
      </c>
      <c r="BI437" s="98">
        <v>0</v>
      </c>
      <c r="BJ437" s="98">
        <v>0</v>
      </c>
      <c r="BK437" s="98">
        <v>0</v>
      </c>
      <c r="BL437" s="98">
        <v>0</v>
      </c>
      <c r="BM437" s="98">
        <v>0</v>
      </c>
      <c r="BN437" s="98">
        <v>0</v>
      </c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>
        <v>0</v>
      </c>
      <c r="BX437" s="98">
        <v>0</v>
      </c>
      <c r="BY437" s="98">
        <v>0</v>
      </c>
      <c r="BZ437" s="98">
        <v>0</v>
      </c>
      <c r="CA437" s="98">
        <v>0</v>
      </c>
      <c r="CB437" s="98">
        <v>0</v>
      </c>
      <c r="CC437" s="98">
        <v>0</v>
      </c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5</v>
      </c>
      <c r="CL437" s="91">
        <f t="shared" si="349"/>
        <v>11</v>
      </c>
      <c r="CM437" s="91">
        <f t="shared" si="350"/>
        <v>13</v>
      </c>
      <c r="CN437" s="91">
        <f t="shared" si="351"/>
        <v>9</v>
      </c>
      <c r="CO437" s="91">
        <f t="shared" si="352"/>
        <v>4</v>
      </c>
      <c r="CP437" s="91">
        <f t="shared" si="353"/>
        <v>2</v>
      </c>
      <c r="CQ437" s="91">
        <f t="shared" si="354"/>
        <v>14</v>
      </c>
      <c r="CR437" s="91">
        <f t="shared" si="355"/>
        <v>28</v>
      </c>
      <c r="CS437" s="52">
        <f t="shared" si="183"/>
        <v>93.92</v>
      </c>
      <c r="CT437" s="52">
        <f t="shared" si="356"/>
        <v>119</v>
      </c>
      <c r="CU437" s="53">
        <f t="shared" si="357"/>
        <v>1.2670357751277683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1</v>
      </c>
      <c r="O438" s="98">
        <v>0</v>
      </c>
      <c r="P438" s="98">
        <v>0</v>
      </c>
      <c r="Q438" s="98">
        <v>0</v>
      </c>
      <c r="R438" s="98">
        <v>0</v>
      </c>
      <c r="S438" s="98">
        <v>0</v>
      </c>
      <c r="T438" s="98">
        <v>0</v>
      </c>
      <c r="U438" s="98">
        <v>0</v>
      </c>
      <c r="V438" s="46">
        <f t="shared" si="334"/>
        <v>1</v>
      </c>
      <c r="W438" s="54">
        <v>1.95</v>
      </c>
      <c r="X438" s="114">
        <f t="shared" si="335"/>
        <v>3.95</v>
      </c>
      <c r="Y438" s="98">
        <v>4</v>
      </c>
      <c r="Z438" s="98">
        <v>3</v>
      </c>
      <c r="AA438" s="98">
        <v>6</v>
      </c>
      <c r="AB438" s="98">
        <v>2</v>
      </c>
      <c r="AC438" s="98">
        <v>8</v>
      </c>
      <c r="AD438" s="98">
        <v>9</v>
      </c>
      <c r="AE438" s="98">
        <v>9</v>
      </c>
      <c r="AF438" s="98">
        <v>0</v>
      </c>
      <c r="AG438" s="98">
        <v>2</v>
      </c>
      <c r="AH438" s="98">
        <v>0</v>
      </c>
      <c r="AI438" s="98">
        <v>0</v>
      </c>
      <c r="AJ438" s="98">
        <v>0</v>
      </c>
      <c r="AK438" s="46">
        <f t="shared" si="336"/>
        <v>43</v>
      </c>
      <c r="AL438" s="54">
        <v>62.4</v>
      </c>
      <c r="AM438" s="114">
        <f t="shared" si="337"/>
        <v>141.4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>
        <v>0</v>
      </c>
      <c r="AT438" s="98">
        <v>0</v>
      </c>
      <c r="AU438" s="98">
        <v>0</v>
      </c>
      <c r="AV438" s="98">
        <v>0</v>
      </c>
      <c r="AW438" s="98">
        <v>0</v>
      </c>
      <c r="AX438" s="98">
        <v>0</v>
      </c>
      <c r="AY438" s="98">
        <v>0</v>
      </c>
      <c r="AZ438" s="46">
        <f t="shared" si="338"/>
        <v>0</v>
      </c>
      <c r="BA438" s="54">
        <v>0</v>
      </c>
      <c r="BB438" s="114">
        <f t="shared" si="339"/>
        <v>0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>
        <v>0</v>
      </c>
      <c r="BI438" s="98">
        <v>0</v>
      </c>
      <c r="BJ438" s="98">
        <v>0</v>
      </c>
      <c r="BK438" s="98">
        <v>0</v>
      </c>
      <c r="BL438" s="98">
        <v>0</v>
      </c>
      <c r="BM438" s="98">
        <v>0</v>
      </c>
      <c r="BN438" s="98">
        <v>0</v>
      </c>
      <c r="BO438" s="51">
        <f t="shared" si="340"/>
        <v>0</v>
      </c>
      <c r="BP438" s="54">
        <v>0</v>
      </c>
      <c r="BQ438" s="114">
        <f t="shared" si="341"/>
        <v>0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>
        <v>0</v>
      </c>
      <c r="BX438" s="98">
        <v>0</v>
      </c>
      <c r="BY438" s="98">
        <v>0</v>
      </c>
      <c r="BZ438" s="98">
        <v>0</v>
      </c>
      <c r="CA438" s="98">
        <v>0</v>
      </c>
      <c r="CB438" s="98">
        <v>0</v>
      </c>
      <c r="CC438" s="98">
        <v>0</v>
      </c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6</v>
      </c>
      <c r="CJ438" s="91">
        <f t="shared" si="347"/>
        <v>2</v>
      </c>
      <c r="CK438" s="91">
        <f t="shared" si="348"/>
        <v>9</v>
      </c>
      <c r="CL438" s="91">
        <f t="shared" si="349"/>
        <v>9</v>
      </c>
      <c r="CM438" s="91">
        <f t="shared" si="350"/>
        <v>9</v>
      </c>
      <c r="CN438" s="91">
        <f t="shared" si="351"/>
        <v>0</v>
      </c>
      <c r="CO438" s="91">
        <f t="shared" si="352"/>
        <v>2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64.349999999999994</v>
      </c>
      <c r="CT438" s="52">
        <f t="shared" si="356"/>
        <v>44</v>
      </c>
      <c r="CU438" s="53">
        <f t="shared" si="357"/>
        <v>0.68376068376068377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>
        <v>0</v>
      </c>
      <c r="P439" s="98">
        <v>0</v>
      </c>
      <c r="Q439" s="98">
        <v>0</v>
      </c>
      <c r="R439" s="98">
        <v>0</v>
      </c>
      <c r="S439" s="98">
        <v>0</v>
      </c>
      <c r="T439" s="98">
        <v>0</v>
      </c>
      <c r="U439" s="98">
        <v>0</v>
      </c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>
        <v>0</v>
      </c>
      <c r="AE439" s="98">
        <v>0</v>
      </c>
      <c r="AF439" s="98">
        <v>0</v>
      </c>
      <c r="AG439" s="98">
        <v>0</v>
      </c>
      <c r="AH439" s="98">
        <v>0</v>
      </c>
      <c r="AI439" s="98">
        <v>0</v>
      </c>
      <c r="AJ439" s="98">
        <v>0</v>
      </c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>
        <v>0</v>
      </c>
      <c r="AT439" s="98">
        <v>0</v>
      </c>
      <c r="AU439" s="98">
        <v>0</v>
      </c>
      <c r="AV439" s="98">
        <v>0</v>
      </c>
      <c r="AW439" s="98">
        <v>0</v>
      </c>
      <c r="AX439" s="98">
        <v>0</v>
      </c>
      <c r="AY439" s="98">
        <v>0</v>
      </c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>
        <v>0</v>
      </c>
      <c r="BI439" s="98">
        <v>0</v>
      </c>
      <c r="BJ439" s="98">
        <v>0</v>
      </c>
      <c r="BK439" s="98">
        <v>0</v>
      </c>
      <c r="BL439" s="98">
        <v>0</v>
      </c>
      <c r="BM439" s="98">
        <v>0</v>
      </c>
      <c r="BN439" s="98">
        <v>0</v>
      </c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>
        <v>0</v>
      </c>
      <c r="BX439" s="98">
        <v>0</v>
      </c>
      <c r="BY439" s="98">
        <v>0</v>
      </c>
      <c r="BZ439" s="98">
        <v>0</v>
      </c>
      <c r="CA439" s="98">
        <v>0</v>
      </c>
      <c r="CB439" s="98">
        <v>0</v>
      </c>
      <c r="CC439" s="98">
        <v>0</v>
      </c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>
        <v>0</v>
      </c>
      <c r="P440" s="98">
        <v>0</v>
      </c>
      <c r="Q440" s="98">
        <v>0</v>
      </c>
      <c r="R440" s="98">
        <v>0</v>
      </c>
      <c r="S440" s="98">
        <v>0</v>
      </c>
      <c r="T440" s="98">
        <v>0</v>
      </c>
      <c r="U440" s="98">
        <v>0</v>
      </c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>
        <v>0</v>
      </c>
      <c r="AE440" s="98">
        <v>0</v>
      </c>
      <c r="AF440" s="98">
        <v>0</v>
      </c>
      <c r="AG440" s="98">
        <v>0</v>
      </c>
      <c r="AH440" s="98">
        <v>0</v>
      </c>
      <c r="AI440" s="98">
        <v>0</v>
      </c>
      <c r="AJ440" s="98">
        <v>0</v>
      </c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>
        <v>0</v>
      </c>
      <c r="AT440" s="98">
        <v>0</v>
      </c>
      <c r="AU440" s="98">
        <v>0</v>
      </c>
      <c r="AV440" s="98">
        <v>0</v>
      </c>
      <c r="AW440" s="98">
        <v>0</v>
      </c>
      <c r="AX440" s="98">
        <v>0</v>
      </c>
      <c r="AY440" s="98">
        <v>0</v>
      </c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>
        <v>0</v>
      </c>
      <c r="BI440" s="98">
        <v>0</v>
      </c>
      <c r="BJ440" s="98">
        <v>0</v>
      </c>
      <c r="BK440" s="98">
        <v>0</v>
      </c>
      <c r="BL440" s="98">
        <v>0</v>
      </c>
      <c r="BM440" s="98">
        <v>0</v>
      </c>
      <c r="BN440" s="98">
        <v>0</v>
      </c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>
        <v>0</v>
      </c>
      <c r="BX440" s="98">
        <v>0</v>
      </c>
      <c r="BY440" s="98">
        <v>0</v>
      </c>
      <c r="BZ440" s="98">
        <v>0</v>
      </c>
      <c r="CA440" s="98">
        <v>0</v>
      </c>
      <c r="CB440" s="98">
        <v>0</v>
      </c>
      <c r="CC440" s="98">
        <v>0</v>
      </c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>
        <v>2</v>
      </c>
      <c r="Q441" s="98">
        <v>0</v>
      </c>
      <c r="R441" s="98">
        <v>0</v>
      </c>
      <c r="S441" s="98">
        <v>0</v>
      </c>
      <c r="T441" s="98">
        <v>0</v>
      </c>
      <c r="U441" s="98">
        <v>0</v>
      </c>
      <c r="V441" s="46">
        <f t="shared" si="334"/>
        <v>2</v>
      </c>
      <c r="W441" s="54">
        <v>0</v>
      </c>
      <c r="X441" s="114">
        <f t="shared" si="335"/>
        <v>4</v>
      </c>
      <c r="Y441" s="98">
        <v>5</v>
      </c>
      <c r="Z441" s="98">
        <v>7</v>
      </c>
      <c r="AA441" s="98">
        <v>7</v>
      </c>
      <c r="AB441" s="98">
        <v>10</v>
      </c>
      <c r="AC441" s="98">
        <v>8</v>
      </c>
      <c r="AD441" s="98">
        <v>3</v>
      </c>
      <c r="AE441" s="98">
        <v>3</v>
      </c>
      <c r="AF441" s="98">
        <v>3</v>
      </c>
      <c r="AG441" s="98">
        <v>3</v>
      </c>
      <c r="AH441" s="98">
        <v>7</v>
      </c>
      <c r="AI441" s="98">
        <v>9</v>
      </c>
      <c r="AJ441" s="98">
        <v>20</v>
      </c>
      <c r="AK441" s="46">
        <f t="shared" si="336"/>
        <v>85</v>
      </c>
      <c r="AL441" s="54">
        <v>78</v>
      </c>
      <c r="AM441" s="114">
        <f t="shared" si="337"/>
        <v>236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>
        <v>0</v>
      </c>
      <c r="AT441" s="98">
        <v>0</v>
      </c>
      <c r="AU441" s="98">
        <v>1</v>
      </c>
      <c r="AV441" s="98">
        <v>0</v>
      </c>
      <c r="AW441" s="98">
        <v>1</v>
      </c>
      <c r="AX441" s="98">
        <v>0</v>
      </c>
      <c r="AY441" s="98">
        <v>0</v>
      </c>
      <c r="AZ441" s="46">
        <f t="shared" si="338"/>
        <v>4</v>
      </c>
      <c r="BA441" s="54">
        <v>3.98</v>
      </c>
      <c r="BB441" s="114">
        <f t="shared" si="339"/>
        <v>9.98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>
        <v>0</v>
      </c>
      <c r="BI441" s="98">
        <v>0</v>
      </c>
      <c r="BJ441" s="98">
        <v>0</v>
      </c>
      <c r="BK441" s="98">
        <v>0</v>
      </c>
      <c r="BL441" s="98">
        <v>0</v>
      </c>
      <c r="BM441" s="98">
        <v>0</v>
      </c>
      <c r="BN441" s="98">
        <v>0</v>
      </c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>
        <v>0</v>
      </c>
      <c r="BX441" s="98">
        <v>0</v>
      </c>
      <c r="BY441" s="98">
        <v>0</v>
      </c>
      <c r="BZ441" s="98">
        <v>0</v>
      </c>
      <c r="CA441" s="98">
        <v>0</v>
      </c>
      <c r="CB441" s="98">
        <v>0</v>
      </c>
      <c r="CC441" s="98">
        <v>0</v>
      </c>
      <c r="CD441" s="51">
        <f t="shared" si="342"/>
        <v>0</v>
      </c>
      <c r="CE441" s="54">
        <v>0</v>
      </c>
      <c r="CF441" s="114">
        <f t="shared" si="343"/>
        <v>0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8</v>
      </c>
      <c r="CL441" s="91">
        <f t="shared" si="349"/>
        <v>3</v>
      </c>
      <c r="CM441" s="91">
        <f t="shared" si="350"/>
        <v>5</v>
      </c>
      <c r="CN441" s="91">
        <f t="shared" si="351"/>
        <v>4</v>
      </c>
      <c r="CO441" s="91">
        <f t="shared" si="352"/>
        <v>3</v>
      </c>
      <c r="CP441" s="91">
        <f t="shared" si="353"/>
        <v>8</v>
      </c>
      <c r="CQ441" s="91">
        <f t="shared" si="354"/>
        <v>9</v>
      </c>
      <c r="CR441" s="91">
        <f t="shared" si="355"/>
        <v>20</v>
      </c>
      <c r="CS441" s="52">
        <f t="shared" si="183"/>
        <v>81.98</v>
      </c>
      <c r="CT441" s="52">
        <f t="shared" si="356"/>
        <v>91</v>
      </c>
      <c r="CU441" s="53">
        <f t="shared" si="357"/>
        <v>1.1100268358136129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>
        <v>0</v>
      </c>
      <c r="Q442" s="98">
        <v>0</v>
      </c>
      <c r="R442" s="98">
        <v>0</v>
      </c>
      <c r="S442" s="98">
        <v>0</v>
      </c>
      <c r="T442" s="98">
        <v>0</v>
      </c>
      <c r="U442" s="98">
        <v>0</v>
      </c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>
        <v>0</v>
      </c>
      <c r="AE442" s="98">
        <v>0</v>
      </c>
      <c r="AF442" s="98">
        <v>0</v>
      </c>
      <c r="AG442" s="98">
        <v>0</v>
      </c>
      <c r="AH442" s="98">
        <v>0</v>
      </c>
      <c r="AI442" s="98">
        <v>0</v>
      </c>
      <c r="AJ442" s="98">
        <v>0</v>
      </c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>
        <v>0</v>
      </c>
      <c r="AT442" s="98">
        <v>0</v>
      </c>
      <c r="AU442" s="98">
        <v>0</v>
      </c>
      <c r="AV442" s="98">
        <v>0</v>
      </c>
      <c r="AW442" s="98">
        <v>0</v>
      </c>
      <c r="AX442" s="98">
        <v>0</v>
      </c>
      <c r="AY442" s="98">
        <v>0</v>
      </c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>
        <v>0</v>
      </c>
      <c r="BI442" s="98">
        <v>0</v>
      </c>
      <c r="BJ442" s="98">
        <v>0</v>
      </c>
      <c r="BK442" s="98">
        <v>0</v>
      </c>
      <c r="BL442" s="98">
        <v>0</v>
      </c>
      <c r="BM442" s="98">
        <v>0</v>
      </c>
      <c r="BN442" s="98">
        <v>0</v>
      </c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>
        <v>0</v>
      </c>
      <c r="BX442" s="98">
        <v>0</v>
      </c>
      <c r="BY442" s="98">
        <v>0</v>
      </c>
      <c r="BZ442" s="98">
        <v>0</v>
      </c>
      <c r="CA442" s="98">
        <v>0</v>
      </c>
      <c r="CB442" s="98">
        <v>0</v>
      </c>
      <c r="CC442" s="98">
        <v>0</v>
      </c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>
        <v>0</v>
      </c>
      <c r="R443" s="98">
        <v>0</v>
      </c>
      <c r="S443" s="98">
        <v>0</v>
      </c>
      <c r="T443" s="98">
        <v>0</v>
      </c>
      <c r="U443" s="98">
        <v>0</v>
      </c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>
        <v>0</v>
      </c>
      <c r="AE443" s="98">
        <v>0</v>
      </c>
      <c r="AF443" s="98">
        <v>0</v>
      </c>
      <c r="AG443" s="98">
        <v>0</v>
      </c>
      <c r="AH443" s="98">
        <v>0</v>
      </c>
      <c r="AI443" s="98">
        <v>0</v>
      </c>
      <c r="AJ443" s="98">
        <v>0</v>
      </c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>
        <v>0</v>
      </c>
      <c r="AT443" s="98">
        <v>0</v>
      </c>
      <c r="AU443" s="98">
        <v>0</v>
      </c>
      <c r="AV443" s="98">
        <v>0</v>
      </c>
      <c r="AW443" s="98">
        <v>0</v>
      </c>
      <c r="AX443" s="98">
        <v>0</v>
      </c>
      <c r="AY443" s="98">
        <v>0</v>
      </c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>
        <v>0</v>
      </c>
      <c r="BI443" s="98">
        <v>0</v>
      </c>
      <c r="BJ443" s="98">
        <v>0</v>
      </c>
      <c r="BK443" s="98">
        <v>0</v>
      </c>
      <c r="BL443" s="98">
        <v>0</v>
      </c>
      <c r="BM443" s="98">
        <v>0</v>
      </c>
      <c r="BN443" s="98">
        <v>0</v>
      </c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>
        <v>0</v>
      </c>
      <c r="BX443" s="98">
        <v>0</v>
      </c>
      <c r="BY443" s="98">
        <v>0</v>
      </c>
      <c r="BZ443" s="98">
        <v>0</v>
      </c>
      <c r="CA443" s="98">
        <v>0</v>
      </c>
      <c r="CB443" s="98">
        <v>0</v>
      </c>
      <c r="CC443" s="98">
        <v>0</v>
      </c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>
        <v>0</v>
      </c>
      <c r="R444" s="98">
        <v>0</v>
      </c>
      <c r="S444" s="98">
        <v>0</v>
      </c>
      <c r="T444" s="98">
        <v>0</v>
      </c>
      <c r="U444" s="98">
        <v>0</v>
      </c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>
        <v>0</v>
      </c>
      <c r="AE444" s="98">
        <v>0</v>
      </c>
      <c r="AF444" s="98">
        <v>0</v>
      </c>
      <c r="AG444" s="98">
        <v>0</v>
      </c>
      <c r="AH444" s="98">
        <v>0</v>
      </c>
      <c r="AI444" s="98">
        <v>0</v>
      </c>
      <c r="AJ444" s="98">
        <v>0</v>
      </c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>
        <v>0</v>
      </c>
      <c r="AT444" s="98">
        <v>0</v>
      </c>
      <c r="AU444" s="98">
        <v>0</v>
      </c>
      <c r="AV444" s="98">
        <v>0</v>
      </c>
      <c r="AW444" s="98">
        <v>0</v>
      </c>
      <c r="AX444" s="98">
        <v>0</v>
      </c>
      <c r="AY444" s="98">
        <v>0</v>
      </c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>
        <v>0</v>
      </c>
      <c r="BI444" s="98">
        <v>0</v>
      </c>
      <c r="BJ444" s="98">
        <v>0</v>
      </c>
      <c r="BK444" s="98">
        <v>0</v>
      </c>
      <c r="BL444" s="98">
        <v>0</v>
      </c>
      <c r="BM444" s="98">
        <v>0</v>
      </c>
      <c r="BN444" s="98">
        <v>0</v>
      </c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>
        <v>0</v>
      </c>
      <c r="BX444" s="98">
        <v>0</v>
      </c>
      <c r="BY444" s="98">
        <v>0</v>
      </c>
      <c r="BZ444" s="98">
        <v>0</v>
      </c>
      <c r="CA444" s="98">
        <v>0</v>
      </c>
      <c r="CB444" s="98">
        <v>0</v>
      </c>
      <c r="CC444" s="98">
        <v>0</v>
      </c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>
        <v>0</v>
      </c>
      <c r="Q445" s="98">
        <v>0</v>
      </c>
      <c r="R445" s="98">
        <v>0</v>
      </c>
      <c r="S445" s="98">
        <v>0</v>
      </c>
      <c r="T445" s="98">
        <v>0</v>
      </c>
      <c r="U445" s="98">
        <v>0</v>
      </c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>
        <v>0</v>
      </c>
      <c r="AE445" s="98">
        <v>0</v>
      </c>
      <c r="AF445" s="98">
        <v>0</v>
      </c>
      <c r="AG445" s="98">
        <v>0</v>
      </c>
      <c r="AH445" s="98">
        <v>0</v>
      </c>
      <c r="AI445" s="98">
        <v>0</v>
      </c>
      <c r="AJ445" s="98">
        <v>0</v>
      </c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>
        <v>0</v>
      </c>
      <c r="AT445" s="98">
        <v>0</v>
      </c>
      <c r="AU445" s="98">
        <v>0</v>
      </c>
      <c r="AV445" s="98">
        <v>0</v>
      </c>
      <c r="AW445" s="98">
        <v>0</v>
      </c>
      <c r="AX445" s="98">
        <v>0</v>
      </c>
      <c r="AY445" s="98">
        <v>0</v>
      </c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>
        <v>0</v>
      </c>
      <c r="BI445" s="98">
        <v>0</v>
      </c>
      <c r="BJ445" s="98">
        <v>0</v>
      </c>
      <c r="BK445" s="98">
        <v>0</v>
      </c>
      <c r="BL445" s="98">
        <v>0</v>
      </c>
      <c r="BM445" s="98">
        <v>0</v>
      </c>
      <c r="BN445" s="98">
        <v>0</v>
      </c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>
        <v>0</v>
      </c>
      <c r="BX445" s="98">
        <v>0</v>
      </c>
      <c r="BY445" s="98">
        <v>0</v>
      </c>
      <c r="BZ445" s="98">
        <v>0</v>
      </c>
      <c r="CA445" s="98">
        <v>0</v>
      </c>
      <c r="CB445" s="98">
        <v>0</v>
      </c>
      <c r="CC445" s="98">
        <v>0</v>
      </c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>
        <v>0</v>
      </c>
      <c r="P446" s="98">
        <v>0</v>
      </c>
      <c r="Q446" s="98">
        <v>0</v>
      </c>
      <c r="R446" s="98">
        <v>0</v>
      </c>
      <c r="S446" s="98">
        <v>0</v>
      </c>
      <c r="T446" s="98">
        <v>0</v>
      </c>
      <c r="U446" s="98">
        <v>0</v>
      </c>
      <c r="V446" s="46">
        <f t="shared" si="334"/>
        <v>0</v>
      </c>
      <c r="W446" s="54">
        <v>0</v>
      </c>
      <c r="X446" s="114">
        <f t="shared" si="335"/>
        <v>0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>
        <v>0</v>
      </c>
      <c r="AE446" s="98">
        <v>1</v>
      </c>
      <c r="AF446" s="98">
        <v>0</v>
      </c>
      <c r="AG446" s="98">
        <v>0</v>
      </c>
      <c r="AH446" s="98">
        <v>1</v>
      </c>
      <c r="AI446" s="98">
        <v>1</v>
      </c>
      <c r="AJ446" s="98">
        <v>0</v>
      </c>
      <c r="AK446" s="46">
        <f t="shared" si="336"/>
        <v>4</v>
      </c>
      <c r="AL446" s="54">
        <v>1.95</v>
      </c>
      <c r="AM446" s="114">
        <f t="shared" si="337"/>
        <v>8.9499999999999993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>
        <v>0</v>
      </c>
      <c r="AT446" s="98">
        <v>0</v>
      </c>
      <c r="AU446" s="98">
        <v>0</v>
      </c>
      <c r="AV446" s="98">
        <v>0</v>
      </c>
      <c r="AW446" s="98">
        <v>0</v>
      </c>
      <c r="AX446" s="98">
        <v>0</v>
      </c>
      <c r="AY446" s="98">
        <v>0</v>
      </c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>
        <v>0</v>
      </c>
      <c r="BI446" s="98">
        <v>0</v>
      </c>
      <c r="BJ446" s="98">
        <v>0</v>
      </c>
      <c r="BK446" s="98">
        <v>0</v>
      </c>
      <c r="BL446" s="98">
        <v>0</v>
      </c>
      <c r="BM446" s="98">
        <v>0</v>
      </c>
      <c r="BN446" s="98">
        <v>0</v>
      </c>
      <c r="BO446" s="51">
        <f t="shared" si="340"/>
        <v>0</v>
      </c>
      <c r="BP446" s="54">
        <v>0</v>
      </c>
      <c r="BQ446" s="114">
        <f t="shared" si="341"/>
        <v>0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>
        <v>0</v>
      </c>
      <c r="BX446" s="98">
        <v>0</v>
      </c>
      <c r="BY446" s="98">
        <v>0</v>
      </c>
      <c r="BZ446" s="98">
        <v>0</v>
      </c>
      <c r="CA446" s="98">
        <v>0</v>
      </c>
      <c r="CB446" s="98">
        <v>0</v>
      </c>
      <c r="CC446" s="98">
        <v>0</v>
      </c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1</v>
      </c>
      <c r="CN446" s="91">
        <f t="shared" si="351"/>
        <v>0</v>
      </c>
      <c r="CO446" s="91">
        <f t="shared" si="352"/>
        <v>0</v>
      </c>
      <c r="CP446" s="91">
        <f t="shared" si="353"/>
        <v>1</v>
      </c>
      <c r="CQ446" s="91">
        <f t="shared" si="354"/>
        <v>1</v>
      </c>
      <c r="CR446" s="91">
        <f t="shared" si="355"/>
        <v>0</v>
      </c>
      <c r="CS446" s="52">
        <f t="shared" si="183"/>
        <v>1.95</v>
      </c>
      <c r="CT446" s="52">
        <f t="shared" si="356"/>
        <v>4</v>
      </c>
      <c r="CU446" s="53">
        <f t="shared" si="357"/>
        <v>2.0512820512820515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>
        <v>0</v>
      </c>
      <c r="Q447" s="98">
        <v>0</v>
      </c>
      <c r="R447" s="98">
        <v>0</v>
      </c>
      <c r="S447" s="98">
        <v>0</v>
      </c>
      <c r="T447" s="98">
        <v>0</v>
      </c>
      <c r="U447" s="98">
        <v>0</v>
      </c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>
        <v>0</v>
      </c>
      <c r="AE447" s="98">
        <v>0</v>
      </c>
      <c r="AF447" s="98">
        <v>0</v>
      </c>
      <c r="AG447" s="98">
        <v>0</v>
      </c>
      <c r="AH447" s="98">
        <v>0</v>
      </c>
      <c r="AI447" s="98">
        <v>0</v>
      </c>
      <c r="AJ447" s="98">
        <v>0</v>
      </c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>
        <v>0</v>
      </c>
      <c r="AT447" s="98">
        <v>0</v>
      </c>
      <c r="AU447" s="98">
        <v>0</v>
      </c>
      <c r="AV447" s="98">
        <v>0</v>
      </c>
      <c r="AW447" s="98">
        <v>0</v>
      </c>
      <c r="AX447" s="98">
        <v>0</v>
      </c>
      <c r="AY447" s="98">
        <v>0</v>
      </c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>
        <v>0</v>
      </c>
      <c r="BI447" s="98">
        <v>0</v>
      </c>
      <c r="BJ447" s="98">
        <v>0</v>
      </c>
      <c r="BK447" s="98">
        <v>0</v>
      </c>
      <c r="BL447" s="98">
        <v>0</v>
      </c>
      <c r="BM447" s="98">
        <v>0</v>
      </c>
      <c r="BN447" s="98">
        <v>0</v>
      </c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>
        <v>0</v>
      </c>
      <c r="BX447" s="98">
        <v>0</v>
      </c>
      <c r="BY447" s="98">
        <v>0</v>
      </c>
      <c r="BZ447" s="98">
        <v>0</v>
      </c>
      <c r="CA447" s="98">
        <v>0</v>
      </c>
      <c r="CB447" s="98">
        <v>0</v>
      </c>
      <c r="CC447" s="98">
        <v>0</v>
      </c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2</v>
      </c>
      <c r="O448" s="98">
        <v>0</v>
      </c>
      <c r="P448" s="98">
        <v>0</v>
      </c>
      <c r="Q448" s="98">
        <v>0</v>
      </c>
      <c r="R448" s="98">
        <v>1</v>
      </c>
      <c r="S448" s="98">
        <v>2</v>
      </c>
      <c r="T448" s="98">
        <v>0</v>
      </c>
      <c r="U448" s="98">
        <v>2</v>
      </c>
      <c r="V448" s="46">
        <f t="shared" si="358"/>
        <v>7</v>
      </c>
      <c r="W448" s="54">
        <v>3.9</v>
      </c>
      <c r="X448" s="114">
        <f t="shared" si="359"/>
        <v>17.899999999999999</v>
      </c>
      <c r="Y448" s="98">
        <v>0</v>
      </c>
      <c r="Z448" s="98">
        <v>0</v>
      </c>
      <c r="AA448" s="98">
        <v>3</v>
      </c>
      <c r="AB448" s="98">
        <v>16</v>
      </c>
      <c r="AC448" s="98">
        <v>2</v>
      </c>
      <c r="AD448" s="98">
        <v>1</v>
      </c>
      <c r="AE448" s="98">
        <v>1</v>
      </c>
      <c r="AF448" s="98">
        <v>0</v>
      </c>
      <c r="AG448" s="98">
        <v>1</v>
      </c>
      <c r="AH448" s="98">
        <v>0</v>
      </c>
      <c r="AI448" s="98">
        <v>7</v>
      </c>
      <c r="AJ448" s="98">
        <v>14</v>
      </c>
      <c r="AK448" s="46">
        <f t="shared" si="360"/>
        <v>45</v>
      </c>
      <c r="AL448" s="54">
        <v>40.950000000000003</v>
      </c>
      <c r="AM448" s="114">
        <f t="shared" si="361"/>
        <v>130.94999999999999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>
        <v>0</v>
      </c>
      <c r="AT448" s="98">
        <v>0</v>
      </c>
      <c r="AU448" s="98">
        <v>0</v>
      </c>
      <c r="AV448" s="98">
        <v>0</v>
      </c>
      <c r="AW448" s="98">
        <v>0</v>
      </c>
      <c r="AX448" s="98">
        <v>0</v>
      </c>
      <c r="AY448" s="98">
        <v>0</v>
      </c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>
        <v>0</v>
      </c>
      <c r="BI448" s="98">
        <v>0</v>
      </c>
      <c r="BJ448" s="98">
        <v>0</v>
      </c>
      <c r="BK448" s="98">
        <v>0</v>
      </c>
      <c r="BL448" s="98">
        <v>0</v>
      </c>
      <c r="BM448" s="98">
        <v>0</v>
      </c>
      <c r="BN448" s="98">
        <v>0</v>
      </c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>
        <v>0</v>
      </c>
      <c r="BX448" s="98">
        <v>0</v>
      </c>
      <c r="BY448" s="98">
        <v>0</v>
      </c>
      <c r="BZ448" s="98">
        <v>0</v>
      </c>
      <c r="CA448" s="98">
        <v>0</v>
      </c>
      <c r="CB448" s="98">
        <v>0</v>
      </c>
      <c r="CC448" s="98">
        <v>0</v>
      </c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16</v>
      </c>
      <c r="CK448" s="91">
        <f t="shared" si="372"/>
        <v>4</v>
      </c>
      <c r="CL448" s="91">
        <f t="shared" si="373"/>
        <v>1</v>
      </c>
      <c r="CM448" s="91">
        <f t="shared" si="374"/>
        <v>1</v>
      </c>
      <c r="CN448" s="91">
        <f t="shared" si="375"/>
        <v>0</v>
      </c>
      <c r="CO448" s="91">
        <f t="shared" si="376"/>
        <v>2</v>
      </c>
      <c r="CP448" s="91">
        <f t="shared" si="377"/>
        <v>2</v>
      </c>
      <c r="CQ448" s="91">
        <f t="shared" si="378"/>
        <v>7</v>
      </c>
      <c r="CR448" s="91">
        <f t="shared" si="379"/>
        <v>16</v>
      </c>
      <c r="CS448" s="52">
        <f t="shared" si="183"/>
        <v>44.85</v>
      </c>
      <c r="CT448" s="52">
        <f t="shared" si="380"/>
        <v>52</v>
      </c>
      <c r="CU448" s="53">
        <f t="shared" si="381"/>
        <v>1.1594202898550725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7</v>
      </c>
      <c r="O449" s="98">
        <v>2</v>
      </c>
      <c r="P449" s="98">
        <v>5</v>
      </c>
      <c r="Q449" s="98">
        <v>2</v>
      </c>
      <c r="R449" s="98">
        <v>2</v>
      </c>
      <c r="S449" s="98">
        <v>0</v>
      </c>
      <c r="T449" s="98">
        <v>2</v>
      </c>
      <c r="U449" s="98">
        <v>0</v>
      </c>
      <c r="V449" s="46">
        <f t="shared" si="358"/>
        <v>30</v>
      </c>
      <c r="W449" s="54">
        <v>37.049999999999997</v>
      </c>
      <c r="X449" s="114">
        <f t="shared" si="359"/>
        <v>95.05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>
        <v>0</v>
      </c>
      <c r="AE449" s="98">
        <v>6</v>
      </c>
      <c r="AF449" s="98">
        <v>0</v>
      </c>
      <c r="AG449" s="98">
        <v>1</v>
      </c>
      <c r="AH449" s="98">
        <v>4</v>
      </c>
      <c r="AI449" s="98">
        <v>0</v>
      </c>
      <c r="AJ449" s="98">
        <v>3</v>
      </c>
      <c r="AK449" s="46">
        <f t="shared" si="360"/>
        <v>18</v>
      </c>
      <c r="AL449" s="54">
        <v>7.8</v>
      </c>
      <c r="AM449" s="114">
        <f t="shared" si="361"/>
        <v>42.8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>
        <v>0</v>
      </c>
      <c r="AT449" s="98">
        <v>0</v>
      </c>
      <c r="AU449" s="98">
        <v>0</v>
      </c>
      <c r="AV449" s="98">
        <v>0</v>
      </c>
      <c r="AW449" s="98">
        <v>0</v>
      </c>
      <c r="AX449" s="98">
        <v>0</v>
      </c>
      <c r="AY449" s="98">
        <v>0</v>
      </c>
      <c r="AZ449" s="46">
        <f t="shared" si="362"/>
        <v>0</v>
      </c>
      <c r="BA449" s="54">
        <v>0</v>
      </c>
      <c r="BB449" s="114">
        <f t="shared" si="363"/>
        <v>0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>
        <v>0</v>
      </c>
      <c r="BI449" s="98">
        <v>0</v>
      </c>
      <c r="BJ449" s="98">
        <v>0</v>
      </c>
      <c r="BK449" s="98">
        <v>0</v>
      </c>
      <c r="BL449" s="98">
        <v>0</v>
      </c>
      <c r="BM449" s="98">
        <v>0</v>
      </c>
      <c r="BN449" s="98">
        <v>0</v>
      </c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>
        <v>0</v>
      </c>
      <c r="BX449" s="98">
        <v>0</v>
      </c>
      <c r="BY449" s="98">
        <v>0</v>
      </c>
      <c r="BZ449" s="98">
        <v>0</v>
      </c>
      <c r="CA449" s="98">
        <v>0</v>
      </c>
      <c r="CB449" s="98">
        <v>0</v>
      </c>
      <c r="CC449" s="98">
        <v>0</v>
      </c>
      <c r="CD449" s="51">
        <f t="shared" si="366"/>
        <v>0</v>
      </c>
      <c r="CE449" s="54">
        <v>0</v>
      </c>
      <c r="CF449" s="114">
        <f t="shared" si="367"/>
        <v>0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7</v>
      </c>
      <c r="CL449" s="91">
        <f t="shared" si="373"/>
        <v>2</v>
      </c>
      <c r="CM449" s="91">
        <f t="shared" si="374"/>
        <v>11</v>
      </c>
      <c r="CN449" s="91">
        <f t="shared" si="375"/>
        <v>2</v>
      </c>
      <c r="CO449" s="91">
        <f t="shared" si="376"/>
        <v>3</v>
      </c>
      <c r="CP449" s="91">
        <f t="shared" si="377"/>
        <v>4</v>
      </c>
      <c r="CQ449" s="91">
        <f t="shared" si="378"/>
        <v>2</v>
      </c>
      <c r="CR449" s="91">
        <f t="shared" si="379"/>
        <v>3</v>
      </c>
      <c r="CS449" s="52">
        <f t="shared" si="183"/>
        <v>44.849999999999994</v>
      </c>
      <c r="CT449" s="52">
        <f t="shared" si="380"/>
        <v>48</v>
      </c>
      <c r="CU449" s="53">
        <f t="shared" si="381"/>
        <v>1.0702341137123748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>
        <v>0</v>
      </c>
      <c r="P450" s="98">
        <v>0</v>
      </c>
      <c r="Q450" s="98">
        <v>0</v>
      </c>
      <c r="R450" s="98">
        <v>0</v>
      </c>
      <c r="S450" s="98">
        <v>0</v>
      </c>
      <c r="T450" s="98">
        <v>0</v>
      </c>
      <c r="U450" s="98">
        <v>0</v>
      </c>
      <c r="V450" s="46">
        <f t="shared" si="358"/>
        <v>0</v>
      </c>
      <c r="W450" s="54">
        <v>0</v>
      </c>
      <c r="X450" s="114">
        <f t="shared" si="359"/>
        <v>0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>
        <v>0</v>
      </c>
      <c r="AE450" s="98">
        <v>0</v>
      </c>
      <c r="AF450" s="98">
        <v>0</v>
      </c>
      <c r="AG450" s="98">
        <v>0</v>
      </c>
      <c r="AH450" s="98">
        <v>1</v>
      </c>
      <c r="AI450" s="98">
        <v>0</v>
      </c>
      <c r="AJ450" s="98">
        <v>1</v>
      </c>
      <c r="AK450" s="46">
        <f t="shared" si="360"/>
        <v>2</v>
      </c>
      <c r="AL450" s="54">
        <v>0</v>
      </c>
      <c r="AM450" s="114">
        <f t="shared" si="361"/>
        <v>4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>
        <v>0</v>
      </c>
      <c r="AT450" s="98">
        <v>0</v>
      </c>
      <c r="AU450" s="98">
        <v>0</v>
      </c>
      <c r="AV450" s="98">
        <v>0</v>
      </c>
      <c r="AW450" s="98">
        <v>1</v>
      </c>
      <c r="AX450" s="98">
        <v>0</v>
      </c>
      <c r="AY450" s="98">
        <v>0</v>
      </c>
      <c r="AZ450" s="46">
        <f t="shared" si="362"/>
        <v>1</v>
      </c>
      <c r="BA450" s="54">
        <v>0</v>
      </c>
      <c r="BB450" s="114">
        <f t="shared" si="363"/>
        <v>2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>
        <v>0</v>
      </c>
      <c r="BI450" s="98">
        <v>0</v>
      </c>
      <c r="BJ450" s="98">
        <v>0</v>
      </c>
      <c r="BK450" s="98">
        <v>0</v>
      </c>
      <c r="BL450" s="98">
        <v>0</v>
      </c>
      <c r="BM450" s="98">
        <v>0</v>
      </c>
      <c r="BN450" s="98">
        <v>0</v>
      </c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>
        <v>0</v>
      </c>
      <c r="BX450" s="98">
        <v>0</v>
      </c>
      <c r="BY450" s="98">
        <v>0</v>
      </c>
      <c r="BZ450" s="98">
        <v>0</v>
      </c>
      <c r="CA450" s="98">
        <v>0</v>
      </c>
      <c r="CB450" s="98">
        <v>0</v>
      </c>
      <c r="CC450" s="98">
        <v>0</v>
      </c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2</v>
      </c>
      <c r="CQ450" s="91">
        <f t="shared" si="378"/>
        <v>0</v>
      </c>
      <c r="CR450" s="91">
        <f t="shared" si="379"/>
        <v>1</v>
      </c>
      <c r="CS450" s="52">
        <f t="shared" si="183"/>
        <v>0</v>
      </c>
      <c r="CT450" s="52">
        <f t="shared" si="380"/>
        <v>3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>
        <v>0</v>
      </c>
      <c r="P451" s="98">
        <v>0</v>
      </c>
      <c r="Q451" s="98">
        <v>0</v>
      </c>
      <c r="R451" s="98">
        <v>0</v>
      </c>
      <c r="S451" s="98">
        <v>0</v>
      </c>
      <c r="T451" s="98">
        <v>0</v>
      </c>
      <c r="U451" s="98">
        <v>0</v>
      </c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>
        <v>0</v>
      </c>
      <c r="AE451" s="98">
        <v>0</v>
      </c>
      <c r="AF451" s="98">
        <v>0</v>
      </c>
      <c r="AG451" s="98">
        <v>0</v>
      </c>
      <c r="AH451" s="98">
        <v>0</v>
      </c>
      <c r="AI451" s="98">
        <v>0</v>
      </c>
      <c r="AJ451" s="98">
        <v>0</v>
      </c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>
        <v>0</v>
      </c>
      <c r="AT451" s="98">
        <v>0</v>
      </c>
      <c r="AU451" s="98">
        <v>0</v>
      </c>
      <c r="AV451" s="98">
        <v>0</v>
      </c>
      <c r="AW451" s="98">
        <v>0</v>
      </c>
      <c r="AX451" s="98">
        <v>0</v>
      </c>
      <c r="AY451" s="98">
        <v>0</v>
      </c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>
        <v>0</v>
      </c>
      <c r="BI451" s="98">
        <v>0</v>
      </c>
      <c r="BJ451" s="98">
        <v>0</v>
      </c>
      <c r="BK451" s="98">
        <v>0</v>
      </c>
      <c r="BL451" s="98">
        <v>0</v>
      </c>
      <c r="BM451" s="98">
        <v>0</v>
      </c>
      <c r="BN451" s="98">
        <v>0</v>
      </c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>
        <v>0</v>
      </c>
      <c r="BX451" s="98">
        <v>0</v>
      </c>
      <c r="BY451" s="98">
        <v>0</v>
      </c>
      <c r="BZ451" s="98">
        <v>0</v>
      </c>
      <c r="CA451" s="98">
        <v>0</v>
      </c>
      <c r="CB451" s="98">
        <v>0</v>
      </c>
      <c r="CC451" s="98">
        <v>0</v>
      </c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2</v>
      </c>
      <c r="O452" s="98">
        <v>0</v>
      </c>
      <c r="P452" s="98">
        <v>1</v>
      </c>
      <c r="Q452" s="98">
        <v>0</v>
      </c>
      <c r="R452" s="98">
        <v>0</v>
      </c>
      <c r="S452" s="98">
        <v>0</v>
      </c>
      <c r="T452" s="98">
        <v>0</v>
      </c>
      <c r="U452" s="98">
        <v>0</v>
      </c>
      <c r="V452" s="46">
        <f t="shared" ref="V452:V515" si="401">SUM(J452:U452)</f>
        <v>4</v>
      </c>
      <c r="W452" s="54">
        <v>5.85</v>
      </c>
      <c r="X452" s="114">
        <f t="shared" si="359"/>
        <v>12.85</v>
      </c>
      <c r="Y452" s="98">
        <v>15</v>
      </c>
      <c r="Z452" s="98">
        <v>4</v>
      </c>
      <c r="AA452" s="98">
        <v>6</v>
      </c>
      <c r="AB452" s="98">
        <v>7</v>
      </c>
      <c r="AC452" s="98">
        <v>7</v>
      </c>
      <c r="AD452" s="98">
        <v>6</v>
      </c>
      <c r="AE452" s="98">
        <v>8</v>
      </c>
      <c r="AF452" s="98">
        <v>7</v>
      </c>
      <c r="AG452" s="98">
        <v>9</v>
      </c>
      <c r="AH452" s="98">
        <v>8</v>
      </c>
      <c r="AI452" s="98">
        <v>5</v>
      </c>
      <c r="AJ452" s="98">
        <v>2</v>
      </c>
      <c r="AK452" s="46">
        <f t="shared" ref="AK452:AK515" si="402">SUM(Y452:AJ452)</f>
        <v>84</v>
      </c>
      <c r="AL452" s="54">
        <v>87.75</v>
      </c>
      <c r="AM452" s="114">
        <f t="shared" si="361"/>
        <v>236.75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>
        <v>1</v>
      </c>
      <c r="AT452" s="98">
        <v>0</v>
      </c>
      <c r="AU452" s="98">
        <v>0</v>
      </c>
      <c r="AV452" s="98">
        <v>0</v>
      </c>
      <c r="AW452" s="98">
        <v>0</v>
      </c>
      <c r="AX452" s="98">
        <v>0</v>
      </c>
      <c r="AY452" s="98">
        <v>1</v>
      </c>
      <c r="AZ452" s="46">
        <f t="shared" ref="AZ452:AZ515" si="403">SUM(AN452:AY452)</f>
        <v>4</v>
      </c>
      <c r="BA452" s="54">
        <v>5.97</v>
      </c>
      <c r="BB452" s="114">
        <f t="shared" si="363"/>
        <v>12.969999999999999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>
        <v>0</v>
      </c>
      <c r="BI452" s="98">
        <v>0</v>
      </c>
      <c r="BJ452" s="98">
        <v>0</v>
      </c>
      <c r="BK452" s="98">
        <v>0</v>
      </c>
      <c r="BL452" s="98">
        <v>0</v>
      </c>
      <c r="BM452" s="98">
        <v>0</v>
      </c>
      <c r="BN452" s="98">
        <v>0</v>
      </c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>
        <v>0</v>
      </c>
      <c r="BX452" s="98">
        <v>0</v>
      </c>
      <c r="BY452" s="98">
        <v>0</v>
      </c>
      <c r="BZ452" s="98">
        <v>0</v>
      </c>
      <c r="CA452" s="98">
        <v>1</v>
      </c>
      <c r="CB452" s="98">
        <v>0</v>
      </c>
      <c r="CC452" s="98">
        <v>0</v>
      </c>
      <c r="CD452" s="51">
        <f t="shared" ref="CD452:CD515" si="405">SUM(BR452:CC452)</f>
        <v>1</v>
      </c>
      <c r="CE452" s="54">
        <v>0</v>
      </c>
      <c r="CF452" s="114">
        <f t="shared" si="367"/>
        <v>2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9</v>
      </c>
      <c r="CL452" s="91">
        <f t="shared" ref="CL452:CL515" si="411">+O452+AD452+AS452+BH452+BW452</f>
        <v>7</v>
      </c>
      <c r="CM452" s="91">
        <f t="shared" ref="CM452:CM515" si="412">+P452+AE452+AT452+BI452+BX452</f>
        <v>9</v>
      </c>
      <c r="CN452" s="91">
        <f t="shared" ref="CN452:CN515" si="413">+Q452+AF452+AU452+BJ452+BY452</f>
        <v>7</v>
      </c>
      <c r="CO452" s="91">
        <f t="shared" ref="CO452:CO515" si="414">+R452+AG452+AV452+BK452+BZ452</f>
        <v>9</v>
      </c>
      <c r="CP452" s="91">
        <f t="shared" ref="CP452:CP515" si="415">+S452+AH452+AW452+BL452+CA452</f>
        <v>9</v>
      </c>
      <c r="CQ452" s="91">
        <f t="shared" ref="CQ452:CQ515" si="416">+T452+AI452+AX452+BM452+CB452</f>
        <v>5</v>
      </c>
      <c r="CR452" s="91">
        <f t="shared" ref="CR452:CR515" si="417">+U452+AJ452+AY452+BN452+CC452</f>
        <v>3</v>
      </c>
      <c r="CS452" s="52">
        <f t="shared" si="183"/>
        <v>99.57</v>
      </c>
      <c r="CT452" s="52">
        <f t="shared" ref="CT452:CT515" si="418">V452+AK452+AZ452+BO452+CD452</f>
        <v>93</v>
      </c>
      <c r="CU452" s="53">
        <f t="shared" ref="CU452:CU515" si="419">IFERROR(CT452/CS452,0)</f>
        <v>0.93401626996083165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1</v>
      </c>
      <c r="N453" s="98">
        <v>2</v>
      </c>
      <c r="O453" s="98">
        <v>0</v>
      </c>
      <c r="P453" s="98">
        <v>8</v>
      </c>
      <c r="Q453" s="98">
        <v>20</v>
      </c>
      <c r="R453" s="98">
        <v>14</v>
      </c>
      <c r="S453" s="98">
        <v>31</v>
      </c>
      <c r="T453" s="98">
        <v>15</v>
      </c>
      <c r="U453" s="98">
        <v>0</v>
      </c>
      <c r="V453" s="46">
        <f t="shared" si="401"/>
        <v>93</v>
      </c>
      <c r="W453" s="54">
        <v>9.75</v>
      </c>
      <c r="X453" s="114">
        <f t="shared" si="359"/>
        <v>193.75</v>
      </c>
      <c r="Y453" s="98">
        <v>5</v>
      </c>
      <c r="Z453" s="98">
        <v>7</v>
      </c>
      <c r="AA453" s="98">
        <v>9</v>
      </c>
      <c r="AB453" s="98">
        <v>0</v>
      </c>
      <c r="AC453" s="98">
        <v>4</v>
      </c>
      <c r="AD453" s="98">
        <v>2</v>
      </c>
      <c r="AE453" s="98">
        <v>1</v>
      </c>
      <c r="AF453" s="98">
        <v>6</v>
      </c>
      <c r="AG453" s="98">
        <v>4</v>
      </c>
      <c r="AH453" s="98">
        <v>1</v>
      </c>
      <c r="AI453" s="98">
        <v>3</v>
      </c>
      <c r="AJ453" s="98">
        <v>0</v>
      </c>
      <c r="AK453" s="46">
        <f t="shared" si="402"/>
        <v>42</v>
      </c>
      <c r="AL453" s="54">
        <v>52.65</v>
      </c>
      <c r="AM453" s="114">
        <f t="shared" si="361"/>
        <v>124.65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>
        <v>0</v>
      </c>
      <c r="AT453" s="98">
        <v>0</v>
      </c>
      <c r="AU453" s="98">
        <v>0</v>
      </c>
      <c r="AV453" s="98">
        <v>0</v>
      </c>
      <c r="AW453" s="98">
        <v>0</v>
      </c>
      <c r="AX453" s="98">
        <v>3</v>
      </c>
      <c r="AY453" s="98">
        <v>0</v>
      </c>
      <c r="AZ453" s="46">
        <f t="shared" si="403"/>
        <v>3</v>
      </c>
      <c r="BA453" s="54">
        <v>0</v>
      </c>
      <c r="BB453" s="114">
        <f t="shared" si="363"/>
        <v>6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>
        <v>0</v>
      </c>
      <c r="BI453" s="98">
        <v>1</v>
      </c>
      <c r="BJ453" s="98">
        <v>0</v>
      </c>
      <c r="BK453" s="98">
        <v>0</v>
      </c>
      <c r="BL453" s="98">
        <v>0</v>
      </c>
      <c r="BM453" s="98">
        <v>0</v>
      </c>
      <c r="BN453" s="98">
        <v>0</v>
      </c>
      <c r="BO453" s="51">
        <f t="shared" si="404"/>
        <v>1</v>
      </c>
      <c r="BP453" s="54">
        <v>0</v>
      </c>
      <c r="BQ453" s="114">
        <f t="shared" si="365"/>
        <v>2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>
        <v>0</v>
      </c>
      <c r="BX453" s="98">
        <v>0</v>
      </c>
      <c r="BY453" s="98">
        <v>1</v>
      </c>
      <c r="BZ453" s="98">
        <v>0</v>
      </c>
      <c r="CA453" s="98">
        <v>0</v>
      </c>
      <c r="CB453" s="98">
        <v>1</v>
      </c>
      <c r="CC453" s="98">
        <v>0</v>
      </c>
      <c r="CD453" s="51">
        <f t="shared" si="405"/>
        <v>3</v>
      </c>
      <c r="CE453" s="54">
        <v>2</v>
      </c>
      <c r="CF453" s="114">
        <f t="shared" si="367"/>
        <v>7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1</v>
      </c>
      <c r="CK453" s="91">
        <f t="shared" si="410"/>
        <v>6</v>
      </c>
      <c r="CL453" s="91">
        <f t="shared" si="411"/>
        <v>2</v>
      </c>
      <c r="CM453" s="91">
        <f t="shared" si="412"/>
        <v>10</v>
      </c>
      <c r="CN453" s="91">
        <f t="shared" si="413"/>
        <v>27</v>
      </c>
      <c r="CO453" s="91">
        <f t="shared" si="414"/>
        <v>18</v>
      </c>
      <c r="CP453" s="91">
        <f t="shared" si="415"/>
        <v>32</v>
      </c>
      <c r="CQ453" s="91">
        <f t="shared" si="416"/>
        <v>22</v>
      </c>
      <c r="CR453" s="91">
        <f t="shared" si="417"/>
        <v>0</v>
      </c>
      <c r="CS453" s="52">
        <f t="shared" si="183"/>
        <v>64.400000000000006</v>
      </c>
      <c r="CT453" s="52">
        <f t="shared" si="418"/>
        <v>142</v>
      </c>
      <c r="CU453" s="53">
        <f t="shared" si="419"/>
        <v>2.2049689440993787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>
        <v>0</v>
      </c>
      <c r="P454" s="98">
        <v>0</v>
      </c>
      <c r="Q454" s="98">
        <v>0</v>
      </c>
      <c r="R454" s="98">
        <v>0</v>
      </c>
      <c r="S454" s="98">
        <v>0</v>
      </c>
      <c r="T454" s="98">
        <v>0</v>
      </c>
      <c r="U454" s="98">
        <v>0</v>
      </c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>
        <v>0</v>
      </c>
      <c r="AE454" s="98">
        <v>0</v>
      </c>
      <c r="AF454" s="98">
        <v>0</v>
      </c>
      <c r="AG454" s="98">
        <v>0</v>
      </c>
      <c r="AH454" s="98">
        <v>0</v>
      </c>
      <c r="AI454" s="98">
        <v>0</v>
      </c>
      <c r="AJ454" s="98">
        <v>0</v>
      </c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>
        <v>0</v>
      </c>
      <c r="AT454" s="98">
        <v>0</v>
      </c>
      <c r="AU454" s="98">
        <v>0</v>
      </c>
      <c r="AV454" s="98">
        <v>0</v>
      </c>
      <c r="AW454" s="98">
        <v>0</v>
      </c>
      <c r="AX454" s="98">
        <v>0</v>
      </c>
      <c r="AY454" s="98">
        <v>0</v>
      </c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>
        <v>0</v>
      </c>
      <c r="BI454" s="98">
        <v>0</v>
      </c>
      <c r="BJ454" s="98">
        <v>0</v>
      </c>
      <c r="BK454" s="98">
        <v>0</v>
      </c>
      <c r="BL454" s="98">
        <v>0</v>
      </c>
      <c r="BM454" s="98">
        <v>0</v>
      </c>
      <c r="BN454" s="98">
        <v>0</v>
      </c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>
        <v>0</v>
      </c>
      <c r="BX454" s="98">
        <v>0</v>
      </c>
      <c r="BY454" s="98">
        <v>0</v>
      </c>
      <c r="BZ454" s="98">
        <v>0</v>
      </c>
      <c r="CA454" s="98">
        <v>0</v>
      </c>
      <c r="CB454" s="98">
        <v>0</v>
      </c>
      <c r="CC454" s="98">
        <v>0</v>
      </c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1</v>
      </c>
      <c r="M455" s="98">
        <v>2</v>
      </c>
      <c r="N455" s="98">
        <v>3</v>
      </c>
      <c r="O455" s="98">
        <v>4</v>
      </c>
      <c r="P455" s="98">
        <v>0</v>
      </c>
      <c r="Q455" s="98">
        <v>8</v>
      </c>
      <c r="R455" s="98">
        <v>1</v>
      </c>
      <c r="S455" s="98">
        <v>2</v>
      </c>
      <c r="T455" s="98">
        <v>4</v>
      </c>
      <c r="U455" s="98">
        <v>4</v>
      </c>
      <c r="V455" s="46">
        <f t="shared" si="401"/>
        <v>40</v>
      </c>
      <c r="W455" s="54">
        <v>29.25</v>
      </c>
      <c r="X455" s="114">
        <f t="shared" si="359"/>
        <v>98.25</v>
      </c>
      <c r="Y455" s="98">
        <v>14</v>
      </c>
      <c r="Z455" s="98">
        <v>8</v>
      </c>
      <c r="AA455" s="98">
        <v>2</v>
      </c>
      <c r="AB455" s="98">
        <v>2</v>
      </c>
      <c r="AC455" s="98">
        <v>4</v>
      </c>
      <c r="AD455" s="98">
        <v>7</v>
      </c>
      <c r="AE455" s="98">
        <v>10</v>
      </c>
      <c r="AF455" s="98">
        <v>5</v>
      </c>
      <c r="AG455" s="98">
        <v>7</v>
      </c>
      <c r="AH455" s="98">
        <v>3</v>
      </c>
      <c r="AI455" s="98">
        <v>9</v>
      </c>
      <c r="AJ455" s="98">
        <v>8</v>
      </c>
      <c r="AK455" s="46">
        <f t="shared" si="402"/>
        <v>79</v>
      </c>
      <c r="AL455" s="54">
        <v>60.45</v>
      </c>
      <c r="AM455" s="114">
        <f t="shared" si="361"/>
        <v>196.45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>
        <v>0</v>
      </c>
      <c r="AT455" s="98">
        <v>0</v>
      </c>
      <c r="AU455" s="98">
        <v>0</v>
      </c>
      <c r="AV455" s="98">
        <v>0</v>
      </c>
      <c r="AW455" s="98">
        <v>0</v>
      </c>
      <c r="AX455" s="98">
        <v>0</v>
      </c>
      <c r="AY455" s="98">
        <v>0</v>
      </c>
      <c r="AZ455" s="46">
        <f t="shared" si="403"/>
        <v>0</v>
      </c>
      <c r="BA455" s="54">
        <v>0</v>
      </c>
      <c r="BB455" s="114">
        <f t="shared" si="363"/>
        <v>0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>
        <v>0</v>
      </c>
      <c r="BI455" s="98">
        <v>0</v>
      </c>
      <c r="BJ455" s="98">
        <v>0</v>
      </c>
      <c r="BK455" s="98">
        <v>0</v>
      </c>
      <c r="BL455" s="98">
        <v>0</v>
      </c>
      <c r="BM455" s="98">
        <v>0</v>
      </c>
      <c r="BN455" s="98">
        <v>0</v>
      </c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>
        <v>0</v>
      </c>
      <c r="BX455" s="98">
        <v>0</v>
      </c>
      <c r="BY455" s="98">
        <v>0</v>
      </c>
      <c r="BZ455" s="98">
        <v>0</v>
      </c>
      <c r="CA455" s="98">
        <v>0</v>
      </c>
      <c r="CB455" s="98">
        <v>0</v>
      </c>
      <c r="CC455" s="98">
        <v>0</v>
      </c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3</v>
      </c>
      <c r="CJ455" s="91">
        <f t="shared" si="409"/>
        <v>4</v>
      </c>
      <c r="CK455" s="91">
        <f t="shared" si="410"/>
        <v>7</v>
      </c>
      <c r="CL455" s="91">
        <f t="shared" si="411"/>
        <v>11</v>
      </c>
      <c r="CM455" s="91">
        <f t="shared" si="412"/>
        <v>10</v>
      </c>
      <c r="CN455" s="91">
        <f t="shared" si="413"/>
        <v>13</v>
      </c>
      <c r="CO455" s="91">
        <f t="shared" si="414"/>
        <v>8</v>
      </c>
      <c r="CP455" s="91">
        <f t="shared" si="415"/>
        <v>5</v>
      </c>
      <c r="CQ455" s="91">
        <f t="shared" si="416"/>
        <v>13</v>
      </c>
      <c r="CR455" s="91">
        <f t="shared" si="417"/>
        <v>12</v>
      </c>
      <c r="CS455" s="52">
        <f t="shared" si="183"/>
        <v>89.7</v>
      </c>
      <c r="CT455" s="52">
        <f t="shared" si="418"/>
        <v>119</v>
      </c>
      <c r="CU455" s="53">
        <f t="shared" si="419"/>
        <v>1.3266443701226309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>
        <v>0</v>
      </c>
      <c r="Q456" s="98">
        <v>0</v>
      </c>
      <c r="R456" s="98">
        <v>0</v>
      </c>
      <c r="S456" s="98">
        <v>0</v>
      </c>
      <c r="T456" s="98">
        <v>0</v>
      </c>
      <c r="U456" s="98">
        <v>0</v>
      </c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>
        <v>0</v>
      </c>
      <c r="AE456" s="98">
        <v>0</v>
      </c>
      <c r="AF456" s="98">
        <v>0</v>
      </c>
      <c r="AG456" s="98">
        <v>0</v>
      </c>
      <c r="AH456" s="98">
        <v>0</v>
      </c>
      <c r="AI456" s="98">
        <v>0</v>
      </c>
      <c r="AJ456" s="98">
        <v>0</v>
      </c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>
        <v>0</v>
      </c>
      <c r="AT456" s="98">
        <v>0</v>
      </c>
      <c r="AU456" s="98">
        <v>0</v>
      </c>
      <c r="AV456" s="98">
        <v>0</v>
      </c>
      <c r="AW456" s="98">
        <v>0</v>
      </c>
      <c r="AX456" s="98">
        <v>0</v>
      </c>
      <c r="AY456" s="98">
        <v>0</v>
      </c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>
        <v>0</v>
      </c>
      <c r="BI456" s="98">
        <v>0</v>
      </c>
      <c r="BJ456" s="98">
        <v>0</v>
      </c>
      <c r="BK456" s="98">
        <v>0</v>
      </c>
      <c r="BL456" s="98">
        <v>0</v>
      </c>
      <c r="BM456" s="98">
        <v>0</v>
      </c>
      <c r="BN456" s="98">
        <v>0</v>
      </c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>
        <v>0</v>
      </c>
      <c r="BX456" s="98">
        <v>0</v>
      </c>
      <c r="BY456" s="98">
        <v>0</v>
      </c>
      <c r="BZ456" s="98">
        <v>0</v>
      </c>
      <c r="CA456" s="98">
        <v>0</v>
      </c>
      <c r="CB456" s="98">
        <v>0</v>
      </c>
      <c r="CC456" s="98">
        <v>0</v>
      </c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>
        <v>0</v>
      </c>
      <c r="P457" s="98">
        <v>0</v>
      </c>
      <c r="Q457" s="98">
        <v>0</v>
      </c>
      <c r="R457" s="98">
        <v>0</v>
      </c>
      <c r="S457" s="98">
        <v>1</v>
      </c>
      <c r="T457" s="98">
        <v>0</v>
      </c>
      <c r="U457" s="98">
        <v>0</v>
      </c>
      <c r="V457" s="46">
        <f t="shared" si="401"/>
        <v>1</v>
      </c>
      <c r="W457" s="54">
        <v>0</v>
      </c>
      <c r="X457" s="114">
        <f t="shared" si="359"/>
        <v>2</v>
      </c>
      <c r="Y457" s="98">
        <v>7</v>
      </c>
      <c r="Z457" s="98">
        <v>0</v>
      </c>
      <c r="AA457" s="98">
        <v>1</v>
      </c>
      <c r="AB457" s="98">
        <v>4</v>
      </c>
      <c r="AC457" s="98">
        <v>1</v>
      </c>
      <c r="AD457" s="98">
        <v>5</v>
      </c>
      <c r="AE457" s="98">
        <v>1</v>
      </c>
      <c r="AF457" s="98">
        <v>0</v>
      </c>
      <c r="AG457" s="98">
        <v>0</v>
      </c>
      <c r="AH457" s="98">
        <v>1</v>
      </c>
      <c r="AI457" s="98">
        <v>1</v>
      </c>
      <c r="AJ457" s="98">
        <v>0</v>
      </c>
      <c r="AK457" s="46">
        <f t="shared" si="402"/>
        <v>21</v>
      </c>
      <c r="AL457" s="54">
        <v>35.099999999999994</v>
      </c>
      <c r="AM457" s="114">
        <f t="shared" si="361"/>
        <v>70.099999999999994</v>
      </c>
      <c r="AN457" s="98">
        <v>0</v>
      </c>
      <c r="AO457" s="98">
        <v>0</v>
      </c>
      <c r="AP457" s="98">
        <v>0</v>
      </c>
      <c r="AQ457" s="98">
        <v>1</v>
      </c>
      <c r="AR457" s="98">
        <v>0</v>
      </c>
      <c r="AS457" s="98">
        <v>0</v>
      </c>
      <c r="AT457" s="98">
        <v>0</v>
      </c>
      <c r="AU457" s="98">
        <v>0</v>
      </c>
      <c r="AV457" s="98">
        <v>0</v>
      </c>
      <c r="AW457" s="98">
        <v>0</v>
      </c>
      <c r="AX457" s="98">
        <v>0</v>
      </c>
      <c r="AY457" s="98">
        <v>0</v>
      </c>
      <c r="AZ457" s="46">
        <f t="shared" si="403"/>
        <v>1</v>
      </c>
      <c r="BA457" s="54">
        <v>1.99</v>
      </c>
      <c r="BB457" s="114">
        <f t="shared" si="363"/>
        <v>3.99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>
        <v>0</v>
      </c>
      <c r="BI457" s="98">
        <v>0</v>
      </c>
      <c r="BJ457" s="98">
        <v>0</v>
      </c>
      <c r="BK457" s="98">
        <v>0</v>
      </c>
      <c r="BL457" s="98">
        <v>0</v>
      </c>
      <c r="BM457" s="98">
        <v>0</v>
      </c>
      <c r="BN457" s="98">
        <v>0</v>
      </c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>
        <v>0</v>
      </c>
      <c r="BX457" s="98">
        <v>0</v>
      </c>
      <c r="BY457" s="98">
        <v>0</v>
      </c>
      <c r="BZ457" s="98">
        <v>0</v>
      </c>
      <c r="CA457" s="98">
        <v>0</v>
      </c>
      <c r="CB457" s="98">
        <v>0</v>
      </c>
      <c r="CC457" s="98">
        <v>0</v>
      </c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5</v>
      </c>
      <c r="CK457" s="91">
        <f t="shared" si="410"/>
        <v>1</v>
      </c>
      <c r="CL457" s="91">
        <f t="shared" si="411"/>
        <v>5</v>
      </c>
      <c r="CM457" s="91">
        <f t="shared" si="412"/>
        <v>1</v>
      </c>
      <c r="CN457" s="91">
        <f t="shared" si="413"/>
        <v>0</v>
      </c>
      <c r="CO457" s="91">
        <f t="shared" si="414"/>
        <v>0</v>
      </c>
      <c r="CP457" s="91">
        <f t="shared" si="415"/>
        <v>2</v>
      </c>
      <c r="CQ457" s="91">
        <f t="shared" si="416"/>
        <v>1</v>
      </c>
      <c r="CR457" s="91">
        <f t="shared" si="417"/>
        <v>0</v>
      </c>
      <c r="CS457" s="52">
        <f t="shared" si="420"/>
        <v>37.089999999999996</v>
      </c>
      <c r="CT457" s="52">
        <f t="shared" si="418"/>
        <v>23</v>
      </c>
      <c r="CU457" s="53">
        <f t="shared" si="419"/>
        <v>0.62011323806956054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>
        <v>0</v>
      </c>
      <c r="P458" s="98">
        <v>0</v>
      </c>
      <c r="Q458" s="98">
        <v>0</v>
      </c>
      <c r="R458" s="98">
        <v>0</v>
      </c>
      <c r="S458" s="98">
        <v>0</v>
      </c>
      <c r="T458" s="98">
        <v>0</v>
      </c>
      <c r="U458" s="98">
        <v>0</v>
      </c>
      <c r="V458" s="46">
        <f t="shared" si="401"/>
        <v>1</v>
      </c>
      <c r="W458" s="54">
        <v>1.95</v>
      </c>
      <c r="X458" s="114">
        <f t="shared" si="359"/>
        <v>3.95</v>
      </c>
      <c r="Y458" s="98">
        <v>0</v>
      </c>
      <c r="Z458" s="98">
        <v>0</v>
      </c>
      <c r="AA458" s="98">
        <v>0</v>
      </c>
      <c r="AB458" s="98">
        <v>0</v>
      </c>
      <c r="AC458" s="98">
        <v>1</v>
      </c>
      <c r="AD458" s="98">
        <v>1</v>
      </c>
      <c r="AE458" s="98">
        <v>1</v>
      </c>
      <c r="AF458" s="98">
        <v>1</v>
      </c>
      <c r="AG458" s="98">
        <v>2</v>
      </c>
      <c r="AH458" s="98">
        <v>3</v>
      </c>
      <c r="AI458" s="98">
        <v>0</v>
      </c>
      <c r="AJ458" s="98">
        <v>2</v>
      </c>
      <c r="AK458" s="46">
        <f t="shared" si="402"/>
        <v>11</v>
      </c>
      <c r="AL458" s="54">
        <v>3.9</v>
      </c>
      <c r="AM458" s="114">
        <f t="shared" si="361"/>
        <v>25.9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>
        <v>0</v>
      </c>
      <c r="AT458" s="98">
        <v>0</v>
      </c>
      <c r="AU458" s="98">
        <v>0</v>
      </c>
      <c r="AV458" s="98">
        <v>0</v>
      </c>
      <c r="AW458" s="98">
        <v>0</v>
      </c>
      <c r="AX458" s="98">
        <v>0</v>
      </c>
      <c r="AY458" s="98">
        <v>0</v>
      </c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>
        <v>0</v>
      </c>
      <c r="BI458" s="98">
        <v>0</v>
      </c>
      <c r="BJ458" s="98">
        <v>0</v>
      </c>
      <c r="BK458" s="98">
        <v>0</v>
      </c>
      <c r="BL458" s="98">
        <v>0</v>
      </c>
      <c r="BM458" s="98">
        <v>0</v>
      </c>
      <c r="BN458" s="98">
        <v>0</v>
      </c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>
        <v>0</v>
      </c>
      <c r="BX458" s="98">
        <v>0</v>
      </c>
      <c r="BY458" s="98">
        <v>0</v>
      </c>
      <c r="BZ458" s="98">
        <v>0</v>
      </c>
      <c r="CA458" s="98">
        <v>0</v>
      </c>
      <c r="CB458" s="98">
        <v>0</v>
      </c>
      <c r="CC458" s="98">
        <v>0</v>
      </c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1</v>
      </c>
      <c r="CL458" s="91">
        <f t="shared" si="411"/>
        <v>1</v>
      </c>
      <c r="CM458" s="91">
        <f t="shared" si="412"/>
        <v>1</v>
      </c>
      <c r="CN458" s="91">
        <f t="shared" si="413"/>
        <v>1</v>
      </c>
      <c r="CO458" s="91">
        <f t="shared" si="414"/>
        <v>2</v>
      </c>
      <c r="CP458" s="91">
        <f t="shared" si="415"/>
        <v>3</v>
      </c>
      <c r="CQ458" s="91">
        <f t="shared" si="416"/>
        <v>0</v>
      </c>
      <c r="CR458" s="91">
        <f t="shared" si="417"/>
        <v>2</v>
      </c>
      <c r="CS458" s="52">
        <f t="shared" si="420"/>
        <v>5.85</v>
      </c>
      <c r="CT458" s="52">
        <f t="shared" si="418"/>
        <v>12</v>
      </c>
      <c r="CU458" s="53">
        <f t="shared" si="419"/>
        <v>2.0512820512820515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>
        <v>0</v>
      </c>
      <c r="R459" s="98">
        <v>0</v>
      </c>
      <c r="S459" s="98">
        <v>0</v>
      </c>
      <c r="T459" s="98">
        <v>0</v>
      </c>
      <c r="U459" s="98">
        <v>0</v>
      </c>
      <c r="V459" s="46">
        <f t="shared" si="401"/>
        <v>0</v>
      </c>
      <c r="W459" s="54">
        <v>0</v>
      </c>
      <c r="X459" s="114">
        <f t="shared" si="359"/>
        <v>0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>
        <v>0</v>
      </c>
      <c r="AE459" s="98">
        <v>0</v>
      </c>
      <c r="AF459" s="98">
        <v>0</v>
      </c>
      <c r="AG459" s="98">
        <v>0</v>
      </c>
      <c r="AH459" s="98">
        <v>0</v>
      </c>
      <c r="AI459" s="98">
        <v>0</v>
      </c>
      <c r="AJ459" s="98">
        <v>0</v>
      </c>
      <c r="AK459" s="46">
        <f t="shared" si="402"/>
        <v>0</v>
      </c>
      <c r="AL459" s="54">
        <v>0</v>
      </c>
      <c r="AM459" s="114">
        <f t="shared" si="361"/>
        <v>0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>
        <v>0</v>
      </c>
      <c r="AT459" s="98">
        <v>0</v>
      </c>
      <c r="AU459" s="98">
        <v>0</v>
      </c>
      <c r="AV459" s="98">
        <v>0</v>
      </c>
      <c r="AW459" s="98">
        <v>0</v>
      </c>
      <c r="AX459" s="98">
        <v>0</v>
      </c>
      <c r="AY459" s="98">
        <v>0</v>
      </c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>
        <v>0</v>
      </c>
      <c r="BI459" s="98">
        <v>0</v>
      </c>
      <c r="BJ459" s="98">
        <v>0</v>
      </c>
      <c r="BK459" s="98">
        <v>0</v>
      </c>
      <c r="BL459" s="98">
        <v>0</v>
      </c>
      <c r="BM459" s="98">
        <v>0</v>
      </c>
      <c r="BN459" s="98">
        <v>0</v>
      </c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>
        <v>0</v>
      </c>
      <c r="BX459" s="98">
        <v>0</v>
      </c>
      <c r="BY459" s="98">
        <v>0</v>
      </c>
      <c r="BZ459" s="98">
        <v>0</v>
      </c>
      <c r="CA459" s="98">
        <v>0</v>
      </c>
      <c r="CB459" s="98">
        <v>0</v>
      </c>
      <c r="CC459" s="98">
        <v>0</v>
      </c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0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>
        <v>0</v>
      </c>
      <c r="P460" s="98">
        <v>0</v>
      </c>
      <c r="Q460" s="98">
        <v>0</v>
      </c>
      <c r="R460" s="98">
        <v>0</v>
      </c>
      <c r="S460" s="98">
        <v>1</v>
      </c>
      <c r="T460" s="98">
        <v>0</v>
      </c>
      <c r="U460" s="98">
        <v>0</v>
      </c>
      <c r="V460" s="46">
        <f t="shared" si="401"/>
        <v>2</v>
      </c>
      <c r="W460" s="54">
        <v>1.95</v>
      </c>
      <c r="X460" s="114">
        <f t="shared" si="359"/>
        <v>5.95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>
        <v>0</v>
      </c>
      <c r="AE460" s="98">
        <v>0</v>
      </c>
      <c r="AF460" s="98">
        <v>0</v>
      </c>
      <c r="AG460" s="98">
        <v>0</v>
      </c>
      <c r="AH460" s="98">
        <v>0</v>
      </c>
      <c r="AI460" s="98">
        <v>0</v>
      </c>
      <c r="AJ460" s="98">
        <v>0</v>
      </c>
      <c r="AK460" s="46">
        <f t="shared" si="402"/>
        <v>0</v>
      </c>
      <c r="AL460" s="54">
        <v>0</v>
      </c>
      <c r="AM460" s="114">
        <f t="shared" si="361"/>
        <v>0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>
        <v>0</v>
      </c>
      <c r="AT460" s="98">
        <v>0</v>
      </c>
      <c r="AU460" s="98">
        <v>0</v>
      </c>
      <c r="AV460" s="98">
        <v>0</v>
      </c>
      <c r="AW460" s="98">
        <v>0</v>
      </c>
      <c r="AX460" s="98">
        <v>0</v>
      </c>
      <c r="AY460" s="98">
        <v>0</v>
      </c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>
        <v>0</v>
      </c>
      <c r="BI460" s="98">
        <v>0</v>
      </c>
      <c r="BJ460" s="98">
        <v>0</v>
      </c>
      <c r="BK460" s="98">
        <v>0</v>
      </c>
      <c r="BL460" s="98">
        <v>0</v>
      </c>
      <c r="BM460" s="98">
        <v>0</v>
      </c>
      <c r="BN460" s="98">
        <v>0</v>
      </c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>
        <v>0</v>
      </c>
      <c r="BX460" s="98">
        <v>0</v>
      </c>
      <c r="BY460" s="98">
        <v>0</v>
      </c>
      <c r="BZ460" s="98">
        <v>0</v>
      </c>
      <c r="CA460" s="98">
        <v>0</v>
      </c>
      <c r="CB460" s="98">
        <v>0</v>
      </c>
      <c r="CC460" s="98">
        <v>0</v>
      </c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1</v>
      </c>
      <c r="CQ460" s="91">
        <f t="shared" si="416"/>
        <v>0</v>
      </c>
      <c r="CR460" s="91">
        <f t="shared" si="417"/>
        <v>0</v>
      </c>
      <c r="CS460" s="52">
        <f t="shared" si="420"/>
        <v>1.95</v>
      </c>
      <c r="CT460" s="52">
        <f t="shared" si="418"/>
        <v>2</v>
      </c>
      <c r="CU460" s="53">
        <f t="shared" si="419"/>
        <v>1.0256410256410258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>
        <v>0</v>
      </c>
      <c r="P461" s="98">
        <v>0</v>
      </c>
      <c r="Q461" s="98">
        <v>0</v>
      </c>
      <c r="R461" s="98">
        <v>0</v>
      </c>
      <c r="S461" s="98">
        <v>0</v>
      </c>
      <c r="T461" s="98">
        <v>0</v>
      </c>
      <c r="U461" s="98">
        <v>0</v>
      </c>
      <c r="V461" s="46">
        <f t="shared" si="401"/>
        <v>0</v>
      </c>
      <c r="W461" s="54">
        <v>0</v>
      </c>
      <c r="X461" s="114">
        <f t="shared" si="359"/>
        <v>0</v>
      </c>
      <c r="Y461" s="98">
        <v>3</v>
      </c>
      <c r="Z461" s="98">
        <v>3</v>
      </c>
      <c r="AA461" s="98">
        <v>5</v>
      </c>
      <c r="AB461" s="98">
        <v>3</v>
      </c>
      <c r="AC461" s="98">
        <v>15</v>
      </c>
      <c r="AD461" s="98">
        <v>2</v>
      </c>
      <c r="AE461" s="98">
        <v>4</v>
      </c>
      <c r="AF461" s="98">
        <v>2</v>
      </c>
      <c r="AG461" s="98">
        <v>4</v>
      </c>
      <c r="AH461" s="98">
        <v>9</v>
      </c>
      <c r="AI461" s="98">
        <v>3</v>
      </c>
      <c r="AJ461" s="98">
        <v>4</v>
      </c>
      <c r="AK461" s="46">
        <f t="shared" si="402"/>
        <v>57</v>
      </c>
      <c r="AL461" s="54">
        <v>60.45</v>
      </c>
      <c r="AM461" s="114">
        <f t="shared" si="361"/>
        <v>168.45</v>
      </c>
      <c r="AN461" s="98">
        <v>0</v>
      </c>
      <c r="AO461" s="98">
        <v>0</v>
      </c>
      <c r="AP461" s="98">
        <v>0</v>
      </c>
      <c r="AQ461" s="98">
        <v>0</v>
      </c>
      <c r="AR461" s="98">
        <v>1</v>
      </c>
      <c r="AS461" s="98">
        <v>0</v>
      </c>
      <c r="AT461" s="98">
        <v>0</v>
      </c>
      <c r="AU461" s="98">
        <v>0</v>
      </c>
      <c r="AV461" s="98">
        <v>0</v>
      </c>
      <c r="AW461" s="98">
        <v>0</v>
      </c>
      <c r="AX461" s="98">
        <v>0</v>
      </c>
      <c r="AY461" s="98">
        <v>0</v>
      </c>
      <c r="AZ461" s="46">
        <f t="shared" si="403"/>
        <v>1</v>
      </c>
      <c r="BA461" s="54">
        <v>1.99</v>
      </c>
      <c r="BB461" s="114">
        <f t="shared" si="363"/>
        <v>3.99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>
        <v>0</v>
      </c>
      <c r="BI461" s="98">
        <v>0</v>
      </c>
      <c r="BJ461" s="98">
        <v>0</v>
      </c>
      <c r="BK461" s="98">
        <v>0</v>
      </c>
      <c r="BL461" s="98">
        <v>0</v>
      </c>
      <c r="BM461" s="98">
        <v>0</v>
      </c>
      <c r="BN461" s="98">
        <v>0</v>
      </c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>
        <v>0</v>
      </c>
      <c r="BX461" s="98">
        <v>0</v>
      </c>
      <c r="BY461" s="98">
        <v>0</v>
      </c>
      <c r="BZ461" s="98">
        <v>0</v>
      </c>
      <c r="CA461" s="98">
        <v>0</v>
      </c>
      <c r="CB461" s="98">
        <v>0</v>
      </c>
      <c r="CC461" s="98">
        <v>0</v>
      </c>
      <c r="CD461" s="51">
        <f t="shared" si="405"/>
        <v>0</v>
      </c>
      <c r="CE461" s="54">
        <v>0</v>
      </c>
      <c r="CF461" s="114">
        <f t="shared" si="367"/>
        <v>0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16</v>
      </c>
      <c r="CL461" s="91">
        <f t="shared" si="411"/>
        <v>2</v>
      </c>
      <c r="CM461" s="91">
        <f t="shared" si="412"/>
        <v>4</v>
      </c>
      <c r="CN461" s="91">
        <f t="shared" si="413"/>
        <v>2</v>
      </c>
      <c r="CO461" s="91">
        <f t="shared" si="414"/>
        <v>4</v>
      </c>
      <c r="CP461" s="91">
        <f t="shared" si="415"/>
        <v>9</v>
      </c>
      <c r="CQ461" s="91">
        <f t="shared" si="416"/>
        <v>3</v>
      </c>
      <c r="CR461" s="91">
        <f t="shared" si="417"/>
        <v>4</v>
      </c>
      <c r="CS461" s="52">
        <f t="shared" si="420"/>
        <v>62.440000000000005</v>
      </c>
      <c r="CT461" s="52">
        <f t="shared" si="418"/>
        <v>58</v>
      </c>
      <c r="CU461" s="53">
        <f t="shared" si="419"/>
        <v>0.9288917360666239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>
        <v>0</v>
      </c>
      <c r="Q462" s="98">
        <v>0</v>
      </c>
      <c r="R462" s="98">
        <v>0</v>
      </c>
      <c r="S462" s="98">
        <v>0</v>
      </c>
      <c r="T462" s="98">
        <v>0</v>
      </c>
      <c r="U462" s="98">
        <v>0</v>
      </c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>
        <v>0</v>
      </c>
      <c r="AE462" s="98">
        <v>0</v>
      </c>
      <c r="AF462" s="98">
        <v>0</v>
      </c>
      <c r="AG462" s="98">
        <v>0</v>
      </c>
      <c r="AH462" s="98">
        <v>0</v>
      </c>
      <c r="AI462" s="98">
        <v>0</v>
      </c>
      <c r="AJ462" s="98">
        <v>0</v>
      </c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>
        <v>0</v>
      </c>
      <c r="AT462" s="98">
        <v>0</v>
      </c>
      <c r="AU462" s="98">
        <v>0</v>
      </c>
      <c r="AV462" s="98">
        <v>0</v>
      </c>
      <c r="AW462" s="98">
        <v>0</v>
      </c>
      <c r="AX462" s="98">
        <v>0</v>
      </c>
      <c r="AY462" s="98">
        <v>0</v>
      </c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>
        <v>0</v>
      </c>
      <c r="BI462" s="98">
        <v>0</v>
      </c>
      <c r="BJ462" s="98">
        <v>0</v>
      </c>
      <c r="BK462" s="98">
        <v>0</v>
      </c>
      <c r="BL462" s="98">
        <v>0</v>
      </c>
      <c r="BM462" s="98">
        <v>0</v>
      </c>
      <c r="BN462" s="98">
        <v>0</v>
      </c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>
        <v>0</v>
      </c>
      <c r="BX462" s="98">
        <v>0</v>
      </c>
      <c r="BY462" s="98">
        <v>0</v>
      </c>
      <c r="BZ462" s="98">
        <v>0</v>
      </c>
      <c r="CA462" s="98">
        <v>0</v>
      </c>
      <c r="CB462" s="98">
        <v>0</v>
      </c>
      <c r="CC462" s="98">
        <v>0</v>
      </c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>
        <v>0</v>
      </c>
      <c r="P463" s="98">
        <v>0</v>
      </c>
      <c r="Q463" s="98">
        <v>0</v>
      </c>
      <c r="R463" s="98">
        <v>0</v>
      </c>
      <c r="S463" s="98">
        <v>0</v>
      </c>
      <c r="T463" s="98">
        <v>0</v>
      </c>
      <c r="U463" s="98">
        <v>0</v>
      </c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>
        <v>0</v>
      </c>
      <c r="AE463" s="98">
        <v>0</v>
      </c>
      <c r="AF463" s="98">
        <v>0</v>
      </c>
      <c r="AG463" s="98">
        <v>0</v>
      </c>
      <c r="AH463" s="98">
        <v>0</v>
      </c>
      <c r="AI463" s="98">
        <v>0</v>
      </c>
      <c r="AJ463" s="98">
        <v>0</v>
      </c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>
        <v>0</v>
      </c>
      <c r="AT463" s="98">
        <v>0</v>
      </c>
      <c r="AU463" s="98">
        <v>0</v>
      </c>
      <c r="AV463" s="98">
        <v>0</v>
      </c>
      <c r="AW463" s="98">
        <v>0</v>
      </c>
      <c r="AX463" s="98">
        <v>0</v>
      </c>
      <c r="AY463" s="98">
        <v>0</v>
      </c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>
        <v>0</v>
      </c>
      <c r="BI463" s="98">
        <v>0</v>
      </c>
      <c r="BJ463" s="98">
        <v>0</v>
      </c>
      <c r="BK463" s="98">
        <v>0</v>
      </c>
      <c r="BL463" s="98">
        <v>0</v>
      </c>
      <c r="BM463" s="98">
        <v>0</v>
      </c>
      <c r="BN463" s="98">
        <v>0</v>
      </c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>
        <v>0</v>
      </c>
      <c r="BX463" s="98">
        <v>0</v>
      </c>
      <c r="BY463" s="98">
        <v>0</v>
      </c>
      <c r="BZ463" s="98">
        <v>0</v>
      </c>
      <c r="CA463" s="98">
        <v>0</v>
      </c>
      <c r="CB463" s="98">
        <v>0</v>
      </c>
      <c r="CC463" s="98">
        <v>0</v>
      </c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>
        <v>0</v>
      </c>
      <c r="R464" s="98">
        <v>0</v>
      </c>
      <c r="S464" s="98">
        <v>0</v>
      </c>
      <c r="T464" s="98">
        <v>0</v>
      </c>
      <c r="U464" s="98">
        <v>0</v>
      </c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>
        <v>0</v>
      </c>
      <c r="AE464" s="98">
        <v>0</v>
      </c>
      <c r="AF464" s="98">
        <v>0</v>
      </c>
      <c r="AG464" s="98">
        <v>0</v>
      </c>
      <c r="AH464" s="98">
        <v>0</v>
      </c>
      <c r="AI464" s="98">
        <v>0</v>
      </c>
      <c r="AJ464" s="98">
        <v>0</v>
      </c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>
        <v>0</v>
      </c>
      <c r="AT464" s="98">
        <v>0</v>
      </c>
      <c r="AU464" s="98">
        <v>0</v>
      </c>
      <c r="AV464" s="98">
        <v>0</v>
      </c>
      <c r="AW464" s="98">
        <v>0</v>
      </c>
      <c r="AX464" s="98">
        <v>0</v>
      </c>
      <c r="AY464" s="98">
        <v>0</v>
      </c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>
        <v>0</v>
      </c>
      <c r="BI464" s="98">
        <v>0</v>
      </c>
      <c r="BJ464" s="98">
        <v>0</v>
      </c>
      <c r="BK464" s="98">
        <v>0</v>
      </c>
      <c r="BL464" s="98">
        <v>0</v>
      </c>
      <c r="BM464" s="98">
        <v>0</v>
      </c>
      <c r="BN464" s="98">
        <v>0</v>
      </c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>
        <v>0</v>
      </c>
      <c r="BX464" s="98">
        <v>0</v>
      </c>
      <c r="BY464" s="98">
        <v>0</v>
      </c>
      <c r="BZ464" s="98">
        <v>0</v>
      </c>
      <c r="CA464" s="98">
        <v>0</v>
      </c>
      <c r="CB464" s="98">
        <v>0</v>
      </c>
      <c r="CC464" s="98">
        <v>0</v>
      </c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>
        <v>0</v>
      </c>
      <c r="S465" s="98">
        <v>0</v>
      </c>
      <c r="T465" s="98">
        <v>0</v>
      </c>
      <c r="U465" s="98">
        <v>0</v>
      </c>
      <c r="V465" s="46">
        <f t="shared" si="401"/>
        <v>0</v>
      </c>
      <c r="W465" s="54">
        <v>0</v>
      </c>
      <c r="X465" s="114">
        <f t="shared" si="359"/>
        <v>0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>
        <v>0</v>
      </c>
      <c r="AE465" s="98">
        <v>0</v>
      </c>
      <c r="AF465" s="98">
        <v>0</v>
      </c>
      <c r="AG465" s="98">
        <v>0</v>
      </c>
      <c r="AH465" s="98">
        <v>0</v>
      </c>
      <c r="AI465" s="98">
        <v>0</v>
      </c>
      <c r="AJ465" s="98">
        <v>0</v>
      </c>
      <c r="AK465" s="46">
        <f t="shared" si="402"/>
        <v>13</v>
      </c>
      <c r="AL465" s="54">
        <v>25.35</v>
      </c>
      <c r="AM465" s="114">
        <f t="shared" si="361"/>
        <v>44.35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>
        <v>0</v>
      </c>
      <c r="AT465" s="98">
        <v>0</v>
      </c>
      <c r="AU465" s="98">
        <v>0</v>
      </c>
      <c r="AV465" s="98">
        <v>0</v>
      </c>
      <c r="AW465" s="98">
        <v>0</v>
      </c>
      <c r="AX465" s="98">
        <v>0</v>
      </c>
      <c r="AY465" s="98">
        <v>0</v>
      </c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>
        <v>0</v>
      </c>
      <c r="BI465" s="98">
        <v>0</v>
      </c>
      <c r="BJ465" s="98">
        <v>0</v>
      </c>
      <c r="BK465" s="98">
        <v>0</v>
      </c>
      <c r="BL465" s="98">
        <v>0</v>
      </c>
      <c r="BM465" s="98">
        <v>0</v>
      </c>
      <c r="BN465" s="98">
        <v>0</v>
      </c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>
        <v>0</v>
      </c>
      <c r="BX465" s="98">
        <v>0</v>
      </c>
      <c r="BY465" s="98">
        <v>0</v>
      </c>
      <c r="BZ465" s="98">
        <v>0</v>
      </c>
      <c r="CA465" s="98">
        <v>0</v>
      </c>
      <c r="CB465" s="98">
        <v>0</v>
      </c>
      <c r="CC465" s="98">
        <v>0</v>
      </c>
      <c r="CD465" s="51">
        <f t="shared" si="405"/>
        <v>0</v>
      </c>
      <c r="CE465" s="54">
        <v>0</v>
      </c>
      <c r="CF465" s="114">
        <f t="shared" si="367"/>
        <v>0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25.35</v>
      </c>
      <c r="CT465" s="52">
        <f t="shared" si="418"/>
        <v>13</v>
      </c>
      <c r="CU465" s="53">
        <f t="shared" si="419"/>
        <v>0.51282051282051277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>
        <v>0</v>
      </c>
      <c r="R466" s="98">
        <v>0</v>
      </c>
      <c r="S466" s="98">
        <v>0</v>
      </c>
      <c r="T466" s="98">
        <v>0</v>
      </c>
      <c r="U466" s="98">
        <v>0</v>
      </c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>
        <v>0</v>
      </c>
      <c r="AE466" s="98">
        <v>0</v>
      </c>
      <c r="AF466" s="98">
        <v>0</v>
      </c>
      <c r="AG466" s="98">
        <v>0</v>
      </c>
      <c r="AH466" s="98">
        <v>0</v>
      </c>
      <c r="AI466" s="98">
        <v>0</v>
      </c>
      <c r="AJ466" s="98">
        <v>0</v>
      </c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>
        <v>0</v>
      </c>
      <c r="AT466" s="98">
        <v>0</v>
      </c>
      <c r="AU466" s="98">
        <v>0</v>
      </c>
      <c r="AV466" s="98">
        <v>0</v>
      </c>
      <c r="AW466" s="98">
        <v>0</v>
      </c>
      <c r="AX466" s="98">
        <v>0</v>
      </c>
      <c r="AY466" s="98">
        <v>0</v>
      </c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>
        <v>0</v>
      </c>
      <c r="BI466" s="98">
        <v>0</v>
      </c>
      <c r="BJ466" s="98">
        <v>0</v>
      </c>
      <c r="BK466" s="98">
        <v>0</v>
      </c>
      <c r="BL466" s="98">
        <v>0</v>
      </c>
      <c r="BM466" s="98">
        <v>0</v>
      </c>
      <c r="BN466" s="98">
        <v>0</v>
      </c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>
        <v>0</v>
      </c>
      <c r="BX466" s="98">
        <v>0</v>
      </c>
      <c r="BY466" s="98">
        <v>0</v>
      </c>
      <c r="BZ466" s="98">
        <v>0</v>
      </c>
      <c r="CA466" s="98">
        <v>0</v>
      </c>
      <c r="CB466" s="98">
        <v>0</v>
      </c>
      <c r="CC466" s="98">
        <v>0</v>
      </c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>
        <v>0</v>
      </c>
      <c r="P467" s="98">
        <v>0</v>
      </c>
      <c r="Q467" s="98">
        <v>0</v>
      </c>
      <c r="R467" s="98">
        <v>0</v>
      </c>
      <c r="S467" s="98">
        <v>0</v>
      </c>
      <c r="T467" s="98">
        <v>0</v>
      </c>
      <c r="U467" s="98">
        <v>0</v>
      </c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>
        <v>0</v>
      </c>
      <c r="AE467" s="98">
        <v>0</v>
      </c>
      <c r="AF467" s="98">
        <v>0</v>
      </c>
      <c r="AG467" s="98">
        <v>0</v>
      </c>
      <c r="AH467" s="98">
        <v>0</v>
      </c>
      <c r="AI467" s="98">
        <v>0</v>
      </c>
      <c r="AJ467" s="98">
        <v>0</v>
      </c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>
        <v>0</v>
      </c>
      <c r="AT467" s="98">
        <v>0</v>
      </c>
      <c r="AU467" s="98">
        <v>0</v>
      </c>
      <c r="AV467" s="98">
        <v>0</v>
      </c>
      <c r="AW467" s="98">
        <v>0</v>
      </c>
      <c r="AX467" s="98">
        <v>0</v>
      </c>
      <c r="AY467" s="98">
        <v>0</v>
      </c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>
        <v>0</v>
      </c>
      <c r="BI467" s="98">
        <v>0</v>
      </c>
      <c r="BJ467" s="98">
        <v>0</v>
      </c>
      <c r="BK467" s="98">
        <v>0</v>
      </c>
      <c r="BL467" s="98">
        <v>0</v>
      </c>
      <c r="BM467" s="98">
        <v>0</v>
      </c>
      <c r="BN467" s="98">
        <v>0</v>
      </c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>
        <v>0</v>
      </c>
      <c r="BX467" s="98">
        <v>0</v>
      </c>
      <c r="BY467" s="98">
        <v>0</v>
      </c>
      <c r="BZ467" s="98">
        <v>0</v>
      </c>
      <c r="CA467" s="98">
        <v>0</v>
      </c>
      <c r="CB467" s="98">
        <v>0</v>
      </c>
      <c r="CC467" s="98">
        <v>0</v>
      </c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1</v>
      </c>
      <c r="O468" s="98">
        <v>0</v>
      </c>
      <c r="P468" s="98">
        <v>3</v>
      </c>
      <c r="Q468" s="98">
        <v>0</v>
      </c>
      <c r="R468" s="98">
        <v>0</v>
      </c>
      <c r="S468" s="98">
        <v>0</v>
      </c>
      <c r="T468" s="98">
        <v>0</v>
      </c>
      <c r="U468" s="98">
        <v>0</v>
      </c>
      <c r="V468" s="46">
        <f t="shared" si="401"/>
        <v>5</v>
      </c>
      <c r="W468" s="54">
        <v>3.9</v>
      </c>
      <c r="X468" s="114">
        <f t="shared" si="359"/>
        <v>13.9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>
        <v>0</v>
      </c>
      <c r="AE468" s="98">
        <v>4</v>
      </c>
      <c r="AF468" s="98">
        <v>4</v>
      </c>
      <c r="AG468" s="98">
        <v>0</v>
      </c>
      <c r="AH468" s="98">
        <v>0</v>
      </c>
      <c r="AI468" s="98">
        <v>0</v>
      </c>
      <c r="AJ468" s="98">
        <v>0</v>
      </c>
      <c r="AK468" s="46">
        <f t="shared" si="402"/>
        <v>17</v>
      </c>
      <c r="AL468" s="54">
        <v>17.549999999999997</v>
      </c>
      <c r="AM468" s="114">
        <f t="shared" si="361"/>
        <v>51.55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>
        <v>0</v>
      </c>
      <c r="AT468" s="98">
        <v>0</v>
      </c>
      <c r="AU468" s="98">
        <v>0</v>
      </c>
      <c r="AV468" s="98">
        <v>0</v>
      </c>
      <c r="AW468" s="98">
        <v>0</v>
      </c>
      <c r="AX468" s="98">
        <v>0</v>
      </c>
      <c r="AY468" s="98">
        <v>0</v>
      </c>
      <c r="AZ468" s="46">
        <f t="shared" si="403"/>
        <v>0</v>
      </c>
      <c r="BA468" s="54">
        <v>0</v>
      </c>
      <c r="BB468" s="114">
        <f t="shared" si="363"/>
        <v>0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>
        <v>0</v>
      </c>
      <c r="BI468" s="98">
        <v>0</v>
      </c>
      <c r="BJ468" s="98">
        <v>0</v>
      </c>
      <c r="BK468" s="98">
        <v>0</v>
      </c>
      <c r="BL468" s="98">
        <v>0</v>
      </c>
      <c r="BM468" s="98">
        <v>0</v>
      </c>
      <c r="BN468" s="98">
        <v>0</v>
      </c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>
        <v>0</v>
      </c>
      <c r="BX468" s="98">
        <v>0</v>
      </c>
      <c r="BY468" s="98">
        <v>0</v>
      </c>
      <c r="BZ468" s="98">
        <v>0</v>
      </c>
      <c r="CA468" s="98">
        <v>0</v>
      </c>
      <c r="CB468" s="98">
        <v>0</v>
      </c>
      <c r="CC468" s="98">
        <v>0</v>
      </c>
      <c r="CD468" s="51">
        <f t="shared" si="405"/>
        <v>0</v>
      </c>
      <c r="CE468" s="54">
        <v>0</v>
      </c>
      <c r="CF468" s="114">
        <f t="shared" si="367"/>
        <v>0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1</v>
      </c>
      <c r="CL468" s="91">
        <f t="shared" si="411"/>
        <v>0</v>
      </c>
      <c r="CM468" s="91">
        <f t="shared" si="412"/>
        <v>7</v>
      </c>
      <c r="CN468" s="91">
        <f t="shared" si="413"/>
        <v>4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21.449999999999996</v>
      </c>
      <c r="CT468" s="52">
        <f t="shared" si="418"/>
        <v>22</v>
      </c>
      <c r="CU468" s="53">
        <f t="shared" si="419"/>
        <v>1.0256410256410258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>
        <v>0</v>
      </c>
      <c r="R469" s="98">
        <v>0</v>
      </c>
      <c r="S469" s="98">
        <v>0</v>
      </c>
      <c r="T469" s="98">
        <v>0</v>
      </c>
      <c r="U469" s="98">
        <v>0</v>
      </c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>
        <v>0</v>
      </c>
      <c r="AE469" s="98">
        <v>0</v>
      </c>
      <c r="AF469" s="98">
        <v>0</v>
      </c>
      <c r="AG469" s="98">
        <v>0</v>
      </c>
      <c r="AH469" s="98">
        <v>0</v>
      </c>
      <c r="AI469" s="98">
        <v>0</v>
      </c>
      <c r="AJ469" s="98">
        <v>0</v>
      </c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>
        <v>0</v>
      </c>
      <c r="AT469" s="98">
        <v>0</v>
      </c>
      <c r="AU469" s="98">
        <v>0</v>
      </c>
      <c r="AV469" s="98">
        <v>0</v>
      </c>
      <c r="AW469" s="98">
        <v>0</v>
      </c>
      <c r="AX469" s="98">
        <v>0</v>
      </c>
      <c r="AY469" s="98">
        <v>0</v>
      </c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>
        <v>0</v>
      </c>
      <c r="BI469" s="98">
        <v>0</v>
      </c>
      <c r="BJ469" s="98">
        <v>0</v>
      </c>
      <c r="BK469" s="98">
        <v>0</v>
      </c>
      <c r="BL469" s="98">
        <v>0</v>
      </c>
      <c r="BM469" s="98">
        <v>0</v>
      </c>
      <c r="BN469" s="98">
        <v>0</v>
      </c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>
        <v>0</v>
      </c>
      <c r="BX469" s="98">
        <v>0</v>
      </c>
      <c r="BY469" s="98">
        <v>0</v>
      </c>
      <c r="BZ469" s="98">
        <v>0</v>
      </c>
      <c r="CA469" s="98">
        <v>0</v>
      </c>
      <c r="CB469" s="98">
        <v>0</v>
      </c>
      <c r="CC469" s="98">
        <v>0</v>
      </c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>
        <v>6</v>
      </c>
      <c r="P470" s="98">
        <v>0</v>
      </c>
      <c r="Q470" s="98">
        <v>0</v>
      </c>
      <c r="R470" s="98">
        <v>0</v>
      </c>
      <c r="S470" s="98">
        <v>1</v>
      </c>
      <c r="T470" s="98">
        <v>0</v>
      </c>
      <c r="U470" s="98">
        <v>0</v>
      </c>
      <c r="V470" s="46">
        <f t="shared" si="401"/>
        <v>7</v>
      </c>
      <c r="W470" s="54">
        <v>11.7</v>
      </c>
      <c r="X470" s="114">
        <f t="shared" si="359"/>
        <v>25.7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>
        <v>2</v>
      </c>
      <c r="AE470" s="98">
        <v>0</v>
      </c>
      <c r="AF470" s="98">
        <v>0</v>
      </c>
      <c r="AG470" s="98">
        <v>0</v>
      </c>
      <c r="AH470" s="98">
        <v>8</v>
      </c>
      <c r="AI470" s="98">
        <v>0</v>
      </c>
      <c r="AJ470" s="98">
        <v>0</v>
      </c>
      <c r="AK470" s="46">
        <f t="shared" si="402"/>
        <v>10</v>
      </c>
      <c r="AL470" s="54">
        <v>3.9</v>
      </c>
      <c r="AM470" s="114">
        <f t="shared" si="361"/>
        <v>23.9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>
        <v>0</v>
      </c>
      <c r="AT470" s="98">
        <v>0</v>
      </c>
      <c r="AU470" s="98">
        <v>0</v>
      </c>
      <c r="AV470" s="98">
        <v>0</v>
      </c>
      <c r="AW470" s="98">
        <v>0</v>
      </c>
      <c r="AX470" s="98">
        <v>0</v>
      </c>
      <c r="AY470" s="98">
        <v>0</v>
      </c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>
        <v>0</v>
      </c>
      <c r="BI470" s="98">
        <v>0</v>
      </c>
      <c r="BJ470" s="98">
        <v>0</v>
      </c>
      <c r="BK470" s="98">
        <v>0</v>
      </c>
      <c r="BL470" s="98">
        <v>0</v>
      </c>
      <c r="BM470" s="98">
        <v>0</v>
      </c>
      <c r="BN470" s="98">
        <v>0</v>
      </c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>
        <v>0</v>
      </c>
      <c r="BX470" s="98">
        <v>0</v>
      </c>
      <c r="BY470" s="98">
        <v>0</v>
      </c>
      <c r="BZ470" s="98">
        <v>0</v>
      </c>
      <c r="CA470" s="98">
        <v>0</v>
      </c>
      <c r="CB470" s="98">
        <v>0</v>
      </c>
      <c r="CC470" s="98">
        <v>0</v>
      </c>
      <c r="CD470" s="51">
        <f t="shared" si="405"/>
        <v>0</v>
      </c>
      <c r="CE470" s="54">
        <v>0</v>
      </c>
      <c r="CF470" s="114">
        <f t="shared" si="367"/>
        <v>0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8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9</v>
      </c>
      <c r="CQ470" s="91">
        <f t="shared" si="416"/>
        <v>0</v>
      </c>
      <c r="CR470" s="91">
        <f t="shared" si="417"/>
        <v>0</v>
      </c>
      <c r="CS470" s="52">
        <f t="shared" si="420"/>
        <v>15.6</v>
      </c>
      <c r="CT470" s="52">
        <f t="shared" si="418"/>
        <v>17</v>
      </c>
      <c r="CU470" s="53">
        <f t="shared" si="419"/>
        <v>1.0897435897435899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>
        <v>0</v>
      </c>
      <c r="P471" s="98">
        <v>0</v>
      </c>
      <c r="Q471" s="98">
        <v>0</v>
      </c>
      <c r="R471" s="98">
        <v>0</v>
      </c>
      <c r="S471" s="98">
        <v>0</v>
      </c>
      <c r="T471" s="98">
        <v>0</v>
      </c>
      <c r="U471" s="98">
        <v>0</v>
      </c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>
        <v>0</v>
      </c>
      <c r="AE471" s="98">
        <v>0</v>
      </c>
      <c r="AF471" s="98">
        <v>0</v>
      </c>
      <c r="AG471" s="98">
        <v>0</v>
      </c>
      <c r="AH471" s="98">
        <v>0</v>
      </c>
      <c r="AI471" s="98">
        <v>0</v>
      </c>
      <c r="AJ471" s="98">
        <v>0</v>
      </c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>
        <v>0</v>
      </c>
      <c r="AT471" s="98">
        <v>0</v>
      </c>
      <c r="AU471" s="98">
        <v>0</v>
      </c>
      <c r="AV471" s="98">
        <v>0</v>
      </c>
      <c r="AW471" s="98">
        <v>0</v>
      </c>
      <c r="AX471" s="98">
        <v>0</v>
      </c>
      <c r="AY471" s="98">
        <v>0</v>
      </c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>
        <v>0</v>
      </c>
      <c r="BI471" s="98">
        <v>0</v>
      </c>
      <c r="BJ471" s="98">
        <v>0</v>
      </c>
      <c r="BK471" s="98">
        <v>0</v>
      </c>
      <c r="BL471" s="98">
        <v>0</v>
      </c>
      <c r="BM471" s="98">
        <v>0</v>
      </c>
      <c r="BN471" s="98">
        <v>0</v>
      </c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>
        <v>0</v>
      </c>
      <c r="BX471" s="98">
        <v>0</v>
      </c>
      <c r="BY471" s="98">
        <v>0</v>
      </c>
      <c r="BZ471" s="98">
        <v>0</v>
      </c>
      <c r="CA471" s="98">
        <v>0</v>
      </c>
      <c r="CB471" s="98">
        <v>0</v>
      </c>
      <c r="CC471" s="98">
        <v>0</v>
      </c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>
        <v>0</v>
      </c>
      <c r="P472" s="98">
        <v>0</v>
      </c>
      <c r="Q472" s="98">
        <v>0</v>
      </c>
      <c r="R472" s="98">
        <v>0</v>
      </c>
      <c r="S472" s="98">
        <v>0</v>
      </c>
      <c r="T472" s="98">
        <v>0</v>
      </c>
      <c r="U472" s="98">
        <v>0</v>
      </c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>
        <v>0</v>
      </c>
      <c r="AE472" s="98">
        <v>0</v>
      </c>
      <c r="AF472" s="98">
        <v>0</v>
      </c>
      <c r="AG472" s="98">
        <v>0</v>
      </c>
      <c r="AH472" s="98">
        <v>0</v>
      </c>
      <c r="AI472" s="98">
        <v>0</v>
      </c>
      <c r="AJ472" s="98">
        <v>0</v>
      </c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>
        <v>0</v>
      </c>
      <c r="AT472" s="98">
        <v>0</v>
      </c>
      <c r="AU472" s="98">
        <v>0</v>
      </c>
      <c r="AV472" s="98">
        <v>0</v>
      </c>
      <c r="AW472" s="98">
        <v>0</v>
      </c>
      <c r="AX472" s="98">
        <v>0</v>
      </c>
      <c r="AY472" s="98">
        <v>0</v>
      </c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>
        <v>0</v>
      </c>
      <c r="BI472" s="98">
        <v>0</v>
      </c>
      <c r="BJ472" s="98">
        <v>0</v>
      </c>
      <c r="BK472" s="98">
        <v>0</v>
      </c>
      <c r="BL472" s="98">
        <v>0</v>
      </c>
      <c r="BM472" s="98">
        <v>0</v>
      </c>
      <c r="BN472" s="98">
        <v>0</v>
      </c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>
        <v>0</v>
      </c>
      <c r="BX472" s="98">
        <v>0</v>
      </c>
      <c r="BY472" s="98">
        <v>0</v>
      </c>
      <c r="BZ472" s="98">
        <v>0</v>
      </c>
      <c r="CA472" s="98">
        <v>0</v>
      </c>
      <c r="CB472" s="98">
        <v>0</v>
      </c>
      <c r="CC472" s="98">
        <v>0</v>
      </c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2</v>
      </c>
      <c r="N473" s="98">
        <v>2</v>
      </c>
      <c r="O473" s="98">
        <v>7</v>
      </c>
      <c r="P473" s="98">
        <v>0</v>
      </c>
      <c r="Q473" s="98">
        <v>1</v>
      </c>
      <c r="R473" s="98">
        <v>0</v>
      </c>
      <c r="S473" s="98">
        <v>1</v>
      </c>
      <c r="T473" s="98">
        <v>0</v>
      </c>
      <c r="U473" s="98">
        <v>2</v>
      </c>
      <c r="V473" s="46">
        <f t="shared" si="401"/>
        <v>19</v>
      </c>
      <c r="W473" s="54">
        <v>25.35</v>
      </c>
      <c r="X473" s="114">
        <f t="shared" si="359"/>
        <v>63.35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>
        <v>6</v>
      </c>
      <c r="AE473" s="98">
        <v>1</v>
      </c>
      <c r="AF473" s="98">
        <v>1</v>
      </c>
      <c r="AG473" s="98">
        <v>0</v>
      </c>
      <c r="AH473" s="98">
        <v>9</v>
      </c>
      <c r="AI473" s="98">
        <v>0</v>
      </c>
      <c r="AJ473" s="98">
        <v>0</v>
      </c>
      <c r="AK473" s="46">
        <f t="shared" si="402"/>
        <v>18</v>
      </c>
      <c r="AL473" s="54">
        <v>13.649999999999999</v>
      </c>
      <c r="AM473" s="114">
        <f t="shared" si="361"/>
        <v>48.65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>
        <v>0</v>
      </c>
      <c r="AT473" s="98">
        <v>0</v>
      </c>
      <c r="AU473" s="98">
        <v>0</v>
      </c>
      <c r="AV473" s="98">
        <v>0</v>
      </c>
      <c r="AW473" s="98">
        <v>0</v>
      </c>
      <c r="AX473" s="98">
        <v>0</v>
      </c>
      <c r="AY473" s="98">
        <v>0</v>
      </c>
      <c r="AZ473" s="46">
        <f t="shared" si="403"/>
        <v>0</v>
      </c>
      <c r="BA473" s="54">
        <v>0</v>
      </c>
      <c r="BB473" s="114">
        <f t="shared" si="363"/>
        <v>0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>
        <v>0</v>
      </c>
      <c r="BI473" s="98">
        <v>1</v>
      </c>
      <c r="BJ473" s="98">
        <v>0</v>
      </c>
      <c r="BK473" s="98">
        <v>0</v>
      </c>
      <c r="BL473" s="98">
        <v>0</v>
      </c>
      <c r="BM473" s="98">
        <v>0</v>
      </c>
      <c r="BN473" s="98">
        <v>0</v>
      </c>
      <c r="BO473" s="51">
        <f t="shared" si="404"/>
        <v>1</v>
      </c>
      <c r="BP473" s="54">
        <v>0</v>
      </c>
      <c r="BQ473" s="114">
        <f t="shared" si="365"/>
        <v>2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>
        <v>0</v>
      </c>
      <c r="BX473" s="98">
        <v>0</v>
      </c>
      <c r="BY473" s="98">
        <v>0</v>
      </c>
      <c r="BZ473" s="98">
        <v>0</v>
      </c>
      <c r="CA473" s="98">
        <v>0</v>
      </c>
      <c r="CB473" s="98">
        <v>0</v>
      </c>
      <c r="CC473" s="98">
        <v>0</v>
      </c>
      <c r="CD473" s="51">
        <f t="shared" si="405"/>
        <v>0</v>
      </c>
      <c r="CE473" s="54">
        <v>0</v>
      </c>
      <c r="CF473" s="114">
        <f t="shared" si="367"/>
        <v>0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2</v>
      </c>
      <c r="CK473" s="91">
        <f t="shared" si="410"/>
        <v>2</v>
      </c>
      <c r="CL473" s="91">
        <f t="shared" si="411"/>
        <v>13</v>
      </c>
      <c r="CM473" s="91">
        <f t="shared" si="412"/>
        <v>2</v>
      </c>
      <c r="CN473" s="91">
        <f t="shared" si="413"/>
        <v>2</v>
      </c>
      <c r="CO473" s="91">
        <f t="shared" si="414"/>
        <v>0</v>
      </c>
      <c r="CP473" s="91">
        <f t="shared" si="415"/>
        <v>10</v>
      </c>
      <c r="CQ473" s="91">
        <f t="shared" si="416"/>
        <v>0</v>
      </c>
      <c r="CR473" s="91">
        <f t="shared" si="417"/>
        <v>2</v>
      </c>
      <c r="CS473" s="52">
        <f t="shared" si="420"/>
        <v>39</v>
      </c>
      <c r="CT473" s="52">
        <f t="shared" si="418"/>
        <v>38</v>
      </c>
      <c r="CU473" s="53">
        <f t="shared" si="419"/>
        <v>0.97435897435897434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>
        <v>1</v>
      </c>
      <c r="P474" s="98">
        <v>0</v>
      </c>
      <c r="Q474" s="98">
        <v>0</v>
      </c>
      <c r="R474" s="98">
        <v>0</v>
      </c>
      <c r="S474" s="98">
        <v>0</v>
      </c>
      <c r="T474" s="98">
        <v>0</v>
      </c>
      <c r="U474" s="98">
        <v>0</v>
      </c>
      <c r="V474" s="46">
        <f t="shared" si="401"/>
        <v>1</v>
      </c>
      <c r="W474" s="54">
        <v>0</v>
      </c>
      <c r="X474" s="114">
        <f t="shared" si="359"/>
        <v>2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>
        <v>4</v>
      </c>
      <c r="AE474" s="98">
        <v>0</v>
      </c>
      <c r="AF474" s="98">
        <v>0</v>
      </c>
      <c r="AG474" s="98">
        <v>0</v>
      </c>
      <c r="AH474" s="98">
        <v>0</v>
      </c>
      <c r="AI474" s="98">
        <v>0</v>
      </c>
      <c r="AJ474" s="98">
        <v>3</v>
      </c>
      <c r="AK474" s="46">
        <f t="shared" si="402"/>
        <v>7</v>
      </c>
      <c r="AL474" s="54">
        <v>0</v>
      </c>
      <c r="AM474" s="114">
        <f t="shared" si="361"/>
        <v>14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>
        <v>0</v>
      </c>
      <c r="AT474" s="98">
        <v>0</v>
      </c>
      <c r="AU474" s="98">
        <v>0</v>
      </c>
      <c r="AV474" s="98">
        <v>0</v>
      </c>
      <c r="AW474" s="98">
        <v>0</v>
      </c>
      <c r="AX474" s="98">
        <v>0</v>
      </c>
      <c r="AY474" s="98">
        <v>0</v>
      </c>
      <c r="AZ474" s="46">
        <f t="shared" si="403"/>
        <v>0</v>
      </c>
      <c r="BA474" s="54">
        <v>0</v>
      </c>
      <c r="BB474" s="114">
        <f t="shared" si="363"/>
        <v>0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>
        <v>0</v>
      </c>
      <c r="BI474" s="98">
        <v>0</v>
      </c>
      <c r="BJ474" s="98">
        <v>0</v>
      </c>
      <c r="BK474" s="98">
        <v>0</v>
      </c>
      <c r="BL474" s="98">
        <v>0</v>
      </c>
      <c r="BM474" s="98">
        <v>0</v>
      </c>
      <c r="BN474" s="98">
        <v>0</v>
      </c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>
        <v>0</v>
      </c>
      <c r="BX474" s="98">
        <v>0</v>
      </c>
      <c r="BY474" s="98">
        <v>0</v>
      </c>
      <c r="BZ474" s="98">
        <v>0</v>
      </c>
      <c r="CA474" s="98">
        <v>0</v>
      </c>
      <c r="CB474" s="98">
        <v>0</v>
      </c>
      <c r="CC474" s="98">
        <v>0</v>
      </c>
      <c r="CD474" s="51">
        <f t="shared" si="405"/>
        <v>0</v>
      </c>
      <c r="CE474" s="54">
        <v>0</v>
      </c>
      <c r="CF474" s="114">
        <f t="shared" si="367"/>
        <v>0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5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3</v>
      </c>
      <c r="CS474" s="52">
        <f t="shared" si="420"/>
        <v>0</v>
      </c>
      <c r="CT474" s="52">
        <f t="shared" si="418"/>
        <v>8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>
        <v>0</v>
      </c>
      <c r="Q475" s="98">
        <v>0</v>
      </c>
      <c r="R475" s="98">
        <v>0</v>
      </c>
      <c r="S475" s="98">
        <v>0</v>
      </c>
      <c r="T475" s="98">
        <v>0</v>
      </c>
      <c r="U475" s="98">
        <v>0</v>
      </c>
      <c r="V475" s="46">
        <f t="shared" si="401"/>
        <v>0</v>
      </c>
      <c r="W475" s="54">
        <v>0</v>
      </c>
      <c r="X475" s="114">
        <f t="shared" si="359"/>
        <v>0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>
        <v>0</v>
      </c>
      <c r="AE475" s="98">
        <v>0</v>
      </c>
      <c r="AF475" s="98">
        <v>0</v>
      </c>
      <c r="AG475" s="98">
        <v>0</v>
      </c>
      <c r="AH475" s="98">
        <v>0</v>
      </c>
      <c r="AI475" s="98">
        <v>0</v>
      </c>
      <c r="AJ475" s="98">
        <v>0</v>
      </c>
      <c r="AK475" s="46">
        <f t="shared" si="402"/>
        <v>0</v>
      </c>
      <c r="AL475" s="54">
        <v>0</v>
      </c>
      <c r="AM475" s="114">
        <f t="shared" si="361"/>
        <v>0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>
        <v>0</v>
      </c>
      <c r="AT475" s="98">
        <v>0</v>
      </c>
      <c r="AU475" s="98">
        <v>0</v>
      </c>
      <c r="AV475" s="98">
        <v>0</v>
      </c>
      <c r="AW475" s="98">
        <v>0</v>
      </c>
      <c r="AX475" s="98">
        <v>0</v>
      </c>
      <c r="AY475" s="98">
        <v>0</v>
      </c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>
        <v>0</v>
      </c>
      <c r="BI475" s="98">
        <v>0</v>
      </c>
      <c r="BJ475" s="98">
        <v>0</v>
      </c>
      <c r="BK475" s="98">
        <v>0</v>
      </c>
      <c r="BL475" s="98">
        <v>0</v>
      </c>
      <c r="BM475" s="98">
        <v>0</v>
      </c>
      <c r="BN475" s="98">
        <v>0</v>
      </c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>
        <v>0</v>
      </c>
      <c r="BX475" s="98">
        <v>0</v>
      </c>
      <c r="BY475" s="98">
        <v>0</v>
      </c>
      <c r="BZ475" s="98">
        <v>0</v>
      </c>
      <c r="CA475" s="98">
        <v>0</v>
      </c>
      <c r="CB475" s="98">
        <v>0</v>
      </c>
      <c r="CC475" s="98">
        <v>0</v>
      </c>
      <c r="CD475" s="51">
        <f t="shared" si="405"/>
        <v>0</v>
      </c>
      <c r="CE475" s="54">
        <v>0</v>
      </c>
      <c r="CF475" s="114">
        <f t="shared" si="367"/>
        <v>0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0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>
        <v>0</v>
      </c>
      <c r="Q476" s="98">
        <v>0</v>
      </c>
      <c r="R476" s="98">
        <v>0</v>
      </c>
      <c r="S476" s="98">
        <v>0</v>
      </c>
      <c r="T476" s="98">
        <v>0</v>
      </c>
      <c r="U476" s="98">
        <v>0</v>
      </c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>
        <v>0</v>
      </c>
      <c r="AE476" s="98">
        <v>0</v>
      </c>
      <c r="AF476" s="98">
        <v>0</v>
      </c>
      <c r="AG476" s="98">
        <v>0</v>
      </c>
      <c r="AH476" s="98">
        <v>0</v>
      </c>
      <c r="AI476" s="98">
        <v>0</v>
      </c>
      <c r="AJ476" s="98">
        <v>0</v>
      </c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>
        <v>0</v>
      </c>
      <c r="AT476" s="98">
        <v>0</v>
      </c>
      <c r="AU476" s="98">
        <v>0</v>
      </c>
      <c r="AV476" s="98">
        <v>0</v>
      </c>
      <c r="AW476" s="98">
        <v>0</v>
      </c>
      <c r="AX476" s="98">
        <v>0</v>
      </c>
      <c r="AY476" s="98">
        <v>0</v>
      </c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>
        <v>0</v>
      </c>
      <c r="BI476" s="98">
        <v>0</v>
      </c>
      <c r="BJ476" s="98">
        <v>0</v>
      </c>
      <c r="BK476" s="98">
        <v>0</v>
      </c>
      <c r="BL476" s="98">
        <v>0</v>
      </c>
      <c r="BM476" s="98">
        <v>0</v>
      </c>
      <c r="BN476" s="98">
        <v>0</v>
      </c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>
        <v>0</v>
      </c>
      <c r="BX476" s="98">
        <v>0</v>
      </c>
      <c r="BY476" s="98">
        <v>0</v>
      </c>
      <c r="BZ476" s="98">
        <v>0</v>
      </c>
      <c r="CA476" s="98">
        <v>0</v>
      </c>
      <c r="CB476" s="98">
        <v>0</v>
      </c>
      <c r="CC476" s="98">
        <v>0</v>
      </c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>
        <v>0</v>
      </c>
      <c r="P477" s="98">
        <v>0</v>
      </c>
      <c r="Q477" s="98">
        <v>0</v>
      </c>
      <c r="R477" s="98">
        <v>0</v>
      </c>
      <c r="S477" s="98">
        <v>0</v>
      </c>
      <c r="T477" s="98">
        <v>0</v>
      </c>
      <c r="U477" s="98">
        <v>0</v>
      </c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>
        <v>0</v>
      </c>
      <c r="AE477" s="98">
        <v>0</v>
      </c>
      <c r="AF477" s="98">
        <v>0</v>
      </c>
      <c r="AG477" s="98">
        <v>0</v>
      </c>
      <c r="AH477" s="98">
        <v>0</v>
      </c>
      <c r="AI477" s="98">
        <v>0</v>
      </c>
      <c r="AJ477" s="98">
        <v>0</v>
      </c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>
        <v>0</v>
      </c>
      <c r="AT477" s="98">
        <v>0</v>
      </c>
      <c r="AU477" s="98">
        <v>0</v>
      </c>
      <c r="AV477" s="98">
        <v>0</v>
      </c>
      <c r="AW477" s="98">
        <v>0</v>
      </c>
      <c r="AX477" s="98">
        <v>0</v>
      </c>
      <c r="AY477" s="98">
        <v>0</v>
      </c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>
        <v>0</v>
      </c>
      <c r="BI477" s="98">
        <v>0</v>
      </c>
      <c r="BJ477" s="98">
        <v>0</v>
      </c>
      <c r="BK477" s="98">
        <v>0</v>
      </c>
      <c r="BL477" s="98">
        <v>0</v>
      </c>
      <c r="BM477" s="98">
        <v>0</v>
      </c>
      <c r="BN477" s="98">
        <v>0</v>
      </c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>
        <v>0</v>
      </c>
      <c r="BX477" s="98">
        <v>0</v>
      </c>
      <c r="BY477" s="98">
        <v>0</v>
      </c>
      <c r="BZ477" s="98">
        <v>0</v>
      </c>
      <c r="CA477" s="98">
        <v>0</v>
      </c>
      <c r="CB477" s="98">
        <v>0</v>
      </c>
      <c r="CC477" s="98">
        <v>0</v>
      </c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>
        <v>0</v>
      </c>
      <c r="P478" s="98">
        <v>0</v>
      </c>
      <c r="Q478" s="98">
        <v>0</v>
      </c>
      <c r="R478" s="98">
        <v>0</v>
      </c>
      <c r="S478" s="98">
        <v>0</v>
      </c>
      <c r="T478" s="98">
        <v>0</v>
      </c>
      <c r="U478" s="98">
        <v>0</v>
      </c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>
        <v>0</v>
      </c>
      <c r="AE478" s="98">
        <v>0</v>
      </c>
      <c r="AF478" s="98">
        <v>0</v>
      </c>
      <c r="AG478" s="98">
        <v>0</v>
      </c>
      <c r="AH478" s="98">
        <v>0</v>
      </c>
      <c r="AI478" s="98">
        <v>0</v>
      </c>
      <c r="AJ478" s="98">
        <v>0</v>
      </c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>
        <v>0</v>
      </c>
      <c r="AT478" s="98">
        <v>0</v>
      </c>
      <c r="AU478" s="98">
        <v>0</v>
      </c>
      <c r="AV478" s="98">
        <v>0</v>
      </c>
      <c r="AW478" s="98">
        <v>0</v>
      </c>
      <c r="AX478" s="98">
        <v>0</v>
      </c>
      <c r="AY478" s="98">
        <v>0</v>
      </c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>
        <v>0</v>
      </c>
      <c r="BI478" s="98">
        <v>0</v>
      </c>
      <c r="BJ478" s="98">
        <v>0</v>
      </c>
      <c r="BK478" s="98">
        <v>0</v>
      </c>
      <c r="BL478" s="98">
        <v>0</v>
      </c>
      <c r="BM478" s="98">
        <v>0</v>
      </c>
      <c r="BN478" s="98">
        <v>0</v>
      </c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>
        <v>0</v>
      </c>
      <c r="BX478" s="98">
        <v>0</v>
      </c>
      <c r="BY478" s="98">
        <v>0</v>
      </c>
      <c r="BZ478" s="98">
        <v>0</v>
      </c>
      <c r="CA478" s="98">
        <v>0</v>
      </c>
      <c r="CB478" s="98">
        <v>0</v>
      </c>
      <c r="CC478" s="98">
        <v>0</v>
      </c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>
        <v>0</v>
      </c>
      <c r="P479" s="98">
        <v>0</v>
      </c>
      <c r="Q479" s="98">
        <v>0</v>
      </c>
      <c r="R479" s="98">
        <v>0</v>
      </c>
      <c r="S479" s="98">
        <v>0</v>
      </c>
      <c r="T479" s="98">
        <v>0</v>
      </c>
      <c r="U479" s="98">
        <v>0</v>
      </c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>
        <v>0</v>
      </c>
      <c r="AE479" s="98">
        <v>0</v>
      </c>
      <c r="AF479" s="98">
        <v>0</v>
      </c>
      <c r="AG479" s="98">
        <v>0</v>
      </c>
      <c r="AH479" s="98">
        <v>0</v>
      </c>
      <c r="AI479" s="98">
        <v>0</v>
      </c>
      <c r="AJ479" s="98">
        <v>0</v>
      </c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>
        <v>0</v>
      </c>
      <c r="AT479" s="98">
        <v>0</v>
      </c>
      <c r="AU479" s="98">
        <v>0</v>
      </c>
      <c r="AV479" s="98">
        <v>0</v>
      </c>
      <c r="AW479" s="98">
        <v>0</v>
      </c>
      <c r="AX479" s="98">
        <v>0</v>
      </c>
      <c r="AY479" s="98">
        <v>0</v>
      </c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>
        <v>0</v>
      </c>
      <c r="BI479" s="98">
        <v>0</v>
      </c>
      <c r="BJ479" s="98">
        <v>0</v>
      </c>
      <c r="BK479" s="98">
        <v>0</v>
      </c>
      <c r="BL479" s="98">
        <v>0</v>
      </c>
      <c r="BM479" s="98">
        <v>0</v>
      </c>
      <c r="BN479" s="98">
        <v>0</v>
      </c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>
        <v>0</v>
      </c>
      <c r="BX479" s="98">
        <v>0</v>
      </c>
      <c r="BY479" s="98">
        <v>0</v>
      </c>
      <c r="BZ479" s="98">
        <v>0</v>
      </c>
      <c r="CA479" s="98">
        <v>0</v>
      </c>
      <c r="CB479" s="98">
        <v>0</v>
      </c>
      <c r="CC479" s="98">
        <v>0</v>
      </c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>
        <v>0</v>
      </c>
      <c r="P480" s="98">
        <v>0</v>
      </c>
      <c r="Q480" s="98">
        <v>0</v>
      </c>
      <c r="R480" s="98">
        <v>0</v>
      </c>
      <c r="S480" s="98">
        <v>0</v>
      </c>
      <c r="T480" s="98">
        <v>0</v>
      </c>
      <c r="U480" s="98">
        <v>0</v>
      </c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>
        <v>0</v>
      </c>
      <c r="AE480" s="98">
        <v>0</v>
      </c>
      <c r="AF480" s="98">
        <v>0</v>
      </c>
      <c r="AG480" s="98">
        <v>0</v>
      </c>
      <c r="AH480" s="98">
        <v>0</v>
      </c>
      <c r="AI480" s="98">
        <v>0</v>
      </c>
      <c r="AJ480" s="98">
        <v>0</v>
      </c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>
        <v>0</v>
      </c>
      <c r="AT480" s="98">
        <v>0</v>
      </c>
      <c r="AU480" s="98">
        <v>0</v>
      </c>
      <c r="AV480" s="98">
        <v>0</v>
      </c>
      <c r="AW480" s="98">
        <v>0</v>
      </c>
      <c r="AX480" s="98">
        <v>0</v>
      </c>
      <c r="AY480" s="98">
        <v>0</v>
      </c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>
        <v>0</v>
      </c>
      <c r="BI480" s="98">
        <v>0</v>
      </c>
      <c r="BJ480" s="98">
        <v>0</v>
      </c>
      <c r="BK480" s="98">
        <v>0</v>
      </c>
      <c r="BL480" s="98">
        <v>0</v>
      </c>
      <c r="BM480" s="98">
        <v>0</v>
      </c>
      <c r="BN480" s="98">
        <v>0</v>
      </c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>
        <v>0</v>
      </c>
      <c r="BX480" s="98">
        <v>0</v>
      </c>
      <c r="BY480" s="98">
        <v>0</v>
      </c>
      <c r="BZ480" s="98">
        <v>0</v>
      </c>
      <c r="CA480" s="98">
        <v>0</v>
      </c>
      <c r="CB480" s="98">
        <v>0</v>
      </c>
      <c r="CC480" s="98">
        <v>0</v>
      </c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>
        <v>0</v>
      </c>
      <c r="P481" s="98">
        <v>0</v>
      </c>
      <c r="Q481" s="98">
        <v>0</v>
      </c>
      <c r="R481" s="98">
        <v>0</v>
      </c>
      <c r="S481" s="98">
        <v>0</v>
      </c>
      <c r="T481" s="98">
        <v>0</v>
      </c>
      <c r="U481" s="98">
        <v>0</v>
      </c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>
        <v>0</v>
      </c>
      <c r="AE481" s="98">
        <v>0</v>
      </c>
      <c r="AF481" s="98">
        <v>0</v>
      </c>
      <c r="AG481" s="98">
        <v>0</v>
      </c>
      <c r="AH481" s="98">
        <v>0</v>
      </c>
      <c r="AI481" s="98">
        <v>0</v>
      </c>
      <c r="AJ481" s="98">
        <v>0</v>
      </c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>
        <v>0</v>
      </c>
      <c r="AT481" s="98">
        <v>0</v>
      </c>
      <c r="AU481" s="98">
        <v>0</v>
      </c>
      <c r="AV481" s="98">
        <v>0</v>
      </c>
      <c r="AW481" s="98">
        <v>0</v>
      </c>
      <c r="AX481" s="98">
        <v>0</v>
      </c>
      <c r="AY481" s="98">
        <v>0</v>
      </c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>
        <v>0</v>
      </c>
      <c r="BI481" s="98">
        <v>0</v>
      </c>
      <c r="BJ481" s="98">
        <v>0</v>
      </c>
      <c r="BK481" s="98">
        <v>0</v>
      </c>
      <c r="BL481" s="98">
        <v>0</v>
      </c>
      <c r="BM481" s="98">
        <v>0</v>
      </c>
      <c r="BN481" s="98">
        <v>0</v>
      </c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>
        <v>0</v>
      </c>
      <c r="BX481" s="98">
        <v>0</v>
      </c>
      <c r="BY481" s="98">
        <v>0</v>
      </c>
      <c r="BZ481" s="98">
        <v>0</v>
      </c>
      <c r="CA481" s="98">
        <v>0</v>
      </c>
      <c r="CB481" s="98">
        <v>0</v>
      </c>
      <c r="CC481" s="98">
        <v>0</v>
      </c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>
        <v>0</v>
      </c>
      <c r="Q482" s="98">
        <v>0</v>
      </c>
      <c r="R482" s="98">
        <v>0</v>
      </c>
      <c r="S482" s="98">
        <v>0</v>
      </c>
      <c r="T482" s="98">
        <v>0</v>
      </c>
      <c r="U482" s="98">
        <v>0</v>
      </c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>
        <v>0</v>
      </c>
      <c r="AE482" s="98">
        <v>0</v>
      </c>
      <c r="AF482" s="98">
        <v>0</v>
      </c>
      <c r="AG482" s="98">
        <v>0</v>
      </c>
      <c r="AH482" s="98">
        <v>0</v>
      </c>
      <c r="AI482" s="98">
        <v>0</v>
      </c>
      <c r="AJ482" s="98">
        <v>0</v>
      </c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>
        <v>0</v>
      </c>
      <c r="AT482" s="98">
        <v>0</v>
      </c>
      <c r="AU482" s="98">
        <v>0</v>
      </c>
      <c r="AV482" s="98">
        <v>0</v>
      </c>
      <c r="AW482" s="98">
        <v>0</v>
      </c>
      <c r="AX482" s="98">
        <v>0</v>
      </c>
      <c r="AY482" s="98">
        <v>0</v>
      </c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>
        <v>0</v>
      </c>
      <c r="BI482" s="98">
        <v>0</v>
      </c>
      <c r="BJ482" s="98">
        <v>0</v>
      </c>
      <c r="BK482" s="98">
        <v>0</v>
      </c>
      <c r="BL482" s="98">
        <v>0</v>
      </c>
      <c r="BM482" s="98">
        <v>0</v>
      </c>
      <c r="BN482" s="98">
        <v>0</v>
      </c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>
        <v>0</v>
      </c>
      <c r="BX482" s="98">
        <v>0</v>
      </c>
      <c r="BY482" s="98">
        <v>0</v>
      </c>
      <c r="BZ482" s="98">
        <v>0</v>
      </c>
      <c r="CA482" s="98">
        <v>0</v>
      </c>
      <c r="CB482" s="98">
        <v>0</v>
      </c>
      <c r="CC482" s="98">
        <v>0</v>
      </c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>
        <v>0</v>
      </c>
      <c r="Q483" s="98">
        <v>0</v>
      </c>
      <c r="R483" s="98">
        <v>0</v>
      </c>
      <c r="S483" s="98">
        <v>0</v>
      </c>
      <c r="T483" s="98">
        <v>0</v>
      </c>
      <c r="U483" s="98">
        <v>0</v>
      </c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>
        <v>0</v>
      </c>
      <c r="AE483" s="98">
        <v>0</v>
      </c>
      <c r="AF483" s="98">
        <v>0</v>
      </c>
      <c r="AG483" s="98">
        <v>0</v>
      </c>
      <c r="AH483" s="98">
        <v>0</v>
      </c>
      <c r="AI483" s="98">
        <v>0</v>
      </c>
      <c r="AJ483" s="98">
        <v>0</v>
      </c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>
        <v>0</v>
      </c>
      <c r="AT483" s="98">
        <v>0</v>
      </c>
      <c r="AU483" s="98">
        <v>0</v>
      </c>
      <c r="AV483" s="98">
        <v>0</v>
      </c>
      <c r="AW483" s="98">
        <v>0</v>
      </c>
      <c r="AX483" s="98">
        <v>0</v>
      </c>
      <c r="AY483" s="98">
        <v>0</v>
      </c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>
        <v>0</v>
      </c>
      <c r="BI483" s="98">
        <v>0</v>
      </c>
      <c r="BJ483" s="98">
        <v>0</v>
      </c>
      <c r="BK483" s="98">
        <v>0</v>
      </c>
      <c r="BL483" s="98">
        <v>0</v>
      </c>
      <c r="BM483" s="98">
        <v>0</v>
      </c>
      <c r="BN483" s="98">
        <v>0</v>
      </c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>
        <v>0</v>
      </c>
      <c r="BX483" s="98">
        <v>0</v>
      </c>
      <c r="BY483" s="98">
        <v>0</v>
      </c>
      <c r="BZ483" s="98">
        <v>0</v>
      </c>
      <c r="CA483" s="98">
        <v>0</v>
      </c>
      <c r="CB483" s="98">
        <v>0</v>
      </c>
      <c r="CC483" s="98">
        <v>0</v>
      </c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>
        <v>0</v>
      </c>
      <c r="P484" s="98">
        <v>0</v>
      </c>
      <c r="Q484" s="98">
        <v>0</v>
      </c>
      <c r="R484" s="98">
        <v>0</v>
      </c>
      <c r="S484" s="98">
        <v>0</v>
      </c>
      <c r="T484" s="98">
        <v>0</v>
      </c>
      <c r="U484" s="98">
        <v>0</v>
      </c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>
        <v>0</v>
      </c>
      <c r="AE484" s="98">
        <v>0</v>
      </c>
      <c r="AF484" s="98">
        <v>0</v>
      </c>
      <c r="AG484" s="98">
        <v>0</v>
      </c>
      <c r="AH484" s="98">
        <v>0</v>
      </c>
      <c r="AI484" s="98">
        <v>0</v>
      </c>
      <c r="AJ484" s="98">
        <v>0</v>
      </c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>
        <v>0</v>
      </c>
      <c r="AT484" s="98">
        <v>0</v>
      </c>
      <c r="AU484" s="98">
        <v>0</v>
      </c>
      <c r="AV484" s="98">
        <v>0</v>
      </c>
      <c r="AW484" s="98">
        <v>0</v>
      </c>
      <c r="AX484" s="98">
        <v>0</v>
      </c>
      <c r="AY484" s="98">
        <v>0</v>
      </c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>
        <v>0</v>
      </c>
      <c r="BI484" s="98">
        <v>0</v>
      </c>
      <c r="BJ484" s="98">
        <v>0</v>
      </c>
      <c r="BK484" s="98">
        <v>0</v>
      </c>
      <c r="BL484" s="98">
        <v>0</v>
      </c>
      <c r="BM484" s="98">
        <v>0</v>
      </c>
      <c r="BN484" s="98">
        <v>0</v>
      </c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>
        <v>0</v>
      </c>
      <c r="BX484" s="98">
        <v>0</v>
      </c>
      <c r="BY484" s="98">
        <v>0</v>
      </c>
      <c r="BZ484" s="98">
        <v>0</v>
      </c>
      <c r="CA484" s="98">
        <v>0</v>
      </c>
      <c r="CB484" s="98">
        <v>0</v>
      </c>
      <c r="CC484" s="98">
        <v>0</v>
      </c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>
        <v>0</v>
      </c>
      <c r="P485" s="98">
        <v>0</v>
      </c>
      <c r="Q485" s="98">
        <v>0</v>
      </c>
      <c r="R485" s="98">
        <v>0</v>
      </c>
      <c r="S485" s="98">
        <v>0</v>
      </c>
      <c r="T485" s="98">
        <v>0</v>
      </c>
      <c r="U485" s="98">
        <v>0</v>
      </c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>
        <v>0</v>
      </c>
      <c r="AE485" s="98">
        <v>0</v>
      </c>
      <c r="AF485" s="98">
        <v>0</v>
      </c>
      <c r="AG485" s="98">
        <v>0</v>
      </c>
      <c r="AH485" s="98">
        <v>0</v>
      </c>
      <c r="AI485" s="98">
        <v>0</v>
      </c>
      <c r="AJ485" s="98">
        <v>0</v>
      </c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>
        <v>0</v>
      </c>
      <c r="AT485" s="98">
        <v>0</v>
      </c>
      <c r="AU485" s="98">
        <v>0</v>
      </c>
      <c r="AV485" s="98">
        <v>0</v>
      </c>
      <c r="AW485" s="98">
        <v>0</v>
      </c>
      <c r="AX485" s="98">
        <v>0</v>
      </c>
      <c r="AY485" s="98">
        <v>0</v>
      </c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>
        <v>0</v>
      </c>
      <c r="BI485" s="98">
        <v>0</v>
      </c>
      <c r="BJ485" s="98">
        <v>0</v>
      </c>
      <c r="BK485" s="98">
        <v>0</v>
      </c>
      <c r="BL485" s="98">
        <v>0</v>
      </c>
      <c r="BM485" s="98">
        <v>0</v>
      </c>
      <c r="BN485" s="98">
        <v>0</v>
      </c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>
        <v>0</v>
      </c>
      <c r="BX485" s="98">
        <v>0</v>
      </c>
      <c r="BY485" s="98">
        <v>0</v>
      </c>
      <c r="BZ485" s="98">
        <v>0</v>
      </c>
      <c r="CA485" s="98">
        <v>0</v>
      </c>
      <c r="CB485" s="98">
        <v>0</v>
      </c>
      <c r="CC485" s="98">
        <v>0</v>
      </c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>
        <v>0</v>
      </c>
      <c r="P486" s="98">
        <v>0</v>
      </c>
      <c r="Q486" s="98">
        <v>0</v>
      </c>
      <c r="R486" s="98">
        <v>0</v>
      </c>
      <c r="S486" s="98">
        <v>0</v>
      </c>
      <c r="T486" s="98">
        <v>0</v>
      </c>
      <c r="U486" s="98">
        <v>0</v>
      </c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>
        <v>0</v>
      </c>
      <c r="AE486" s="98">
        <v>0</v>
      </c>
      <c r="AF486" s="98">
        <v>0</v>
      </c>
      <c r="AG486" s="98">
        <v>0</v>
      </c>
      <c r="AH486" s="98">
        <v>0</v>
      </c>
      <c r="AI486" s="98">
        <v>0</v>
      </c>
      <c r="AJ486" s="98">
        <v>0</v>
      </c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>
        <v>0</v>
      </c>
      <c r="AT486" s="98">
        <v>0</v>
      </c>
      <c r="AU486" s="98">
        <v>0</v>
      </c>
      <c r="AV486" s="98">
        <v>0</v>
      </c>
      <c r="AW486" s="98">
        <v>0</v>
      </c>
      <c r="AX486" s="98">
        <v>0</v>
      </c>
      <c r="AY486" s="98">
        <v>0</v>
      </c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>
        <v>0</v>
      </c>
      <c r="BI486" s="98">
        <v>0</v>
      </c>
      <c r="BJ486" s="98">
        <v>0</v>
      </c>
      <c r="BK486" s="98">
        <v>0</v>
      </c>
      <c r="BL486" s="98">
        <v>0</v>
      </c>
      <c r="BM486" s="98">
        <v>0</v>
      </c>
      <c r="BN486" s="98">
        <v>0</v>
      </c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>
        <v>0</v>
      </c>
      <c r="BX486" s="98">
        <v>0</v>
      </c>
      <c r="BY486" s="98">
        <v>0</v>
      </c>
      <c r="BZ486" s="98">
        <v>0</v>
      </c>
      <c r="CA486" s="98">
        <v>0</v>
      </c>
      <c r="CB486" s="98">
        <v>0</v>
      </c>
      <c r="CC486" s="98">
        <v>0</v>
      </c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>
        <v>0</v>
      </c>
      <c r="P487" s="98">
        <v>0</v>
      </c>
      <c r="Q487" s="98">
        <v>0</v>
      </c>
      <c r="R487" s="98">
        <v>0</v>
      </c>
      <c r="S487" s="98">
        <v>0</v>
      </c>
      <c r="T487" s="98">
        <v>0</v>
      </c>
      <c r="U487" s="98">
        <v>0</v>
      </c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>
        <v>0</v>
      </c>
      <c r="AE487" s="98">
        <v>0</v>
      </c>
      <c r="AF487" s="98">
        <v>0</v>
      </c>
      <c r="AG487" s="98">
        <v>0</v>
      </c>
      <c r="AH487" s="98">
        <v>0</v>
      </c>
      <c r="AI487" s="98">
        <v>0</v>
      </c>
      <c r="AJ487" s="98">
        <v>0</v>
      </c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>
        <v>0</v>
      </c>
      <c r="AT487" s="98">
        <v>0</v>
      </c>
      <c r="AU487" s="98">
        <v>0</v>
      </c>
      <c r="AV487" s="98">
        <v>0</v>
      </c>
      <c r="AW487" s="98">
        <v>0</v>
      </c>
      <c r="AX487" s="98">
        <v>0</v>
      </c>
      <c r="AY487" s="98">
        <v>0</v>
      </c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>
        <v>0</v>
      </c>
      <c r="BI487" s="98">
        <v>0</v>
      </c>
      <c r="BJ487" s="98">
        <v>0</v>
      </c>
      <c r="BK487" s="98">
        <v>0</v>
      </c>
      <c r="BL487" s="98">
        <v>0</v>
      </c>
      <c r="BM487" s="98">
        <v>0</v>
      </c>
      <c r="BN487" s="98">
        <v>0</v>
      </c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>
        <v>0</v>
      </c>
      <c r="BX487" s="98">
        <v>0</v>
      </c>
      <c r="BY487" s="98">
        <v>0</v>
      </c>
      <c r="BZ487" s="98">
        <v>0</v>
      </c>
      <c r="CA487" s="98">
        <v>0</v>
      </c>
      <c r="CB487" s="98">
        <v>0</v>
      </c>
      <c r="CC487" s="98">
        <v>0</v>
      </c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>
        <v>0</v>
      </c>
      <c r="P488" s="98">
        <v>0</v>
      </c>
      <c r="Q488" s="98">
        <v>0</v>
      </c>
      <c r="R488" s="98">
        <v>0</v>
      </c>
      <c r="S488" s="98">
        <v>0</v>
      </c>
      <c r="T488" s="98">
        <v>0</v>
      </c>
      <c r="U488" s="98">
        <v>0</v>
      </c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>
        <v>0</v>
      </c>
      <c r="AE488" s="98">
        <v>0</v>
      </c>
      <c r="AF488" s="98">
        <v>0</v>
      </c>
      <c r="AG488" s="98">
        <v>0</v>
      </c>
      <c r="AH488" s="98">
        <v>0</v>
      </c>
      <c r="AI488" s="98">
        <v>0</v>
      </c>
      <c r="AJ488" s="98">
        <v>0</v>
      </c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>
        <v>0</v>
      </c>
      <c r="AT488" s="98">
        <v>0</v>
      </c>
      <c r="AU488" s="98">
        <v>0</v>
      </c>
      <c r="AV488" s="98">
        <v>0</v>
      </c>
      <c r="AW488" s="98">
        <v>0</v>
      </c>
      <c r="AX488" s="98">
        <v>0</v>
      </c>
      <c r="AY488" s="98">
        <v>0</v>
      </c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>
        <v>0</v>
      </c>
      <c r="BI488" s="98">
        <v>0</v>
      </c>
      <c r="BJ488" s="98">
        <v>0</v>
      </c>
      <c r="BK488" s="98">
        <v>0</v>
      </c>
      <c r="BL488" s="98">
        <v>0</v>
      </c>
      <c r="BM488" s="98">
        <v>0</v>
      </c>
      <c r="BN488" s="98">
        <v>0</v>
      </c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>
        <v>0</v>
      </c>
      <c r="BX488" s="98">
        <v>0</v>
      </c>
      <c r="BY488" s="98">
        <v>0</v>
      </c>
      <c r="BZ488" s="98">
        <v>0</v>
      </c>
      <c r="CA488" s="98">
        <v>0</v>
      </c>
      <c r="CB488" s="98">
        <v>0</v>
      </c>
      <c r="CC488" s="98">
        <v>0</v>
      </c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>
        <v>0</v>
      </c>
      <c r="P489" s="98">
        <v>0</v>
      </c>
      <c r="Q489" s="98">
        <v>0</v>
      </c>
      <c r="R489" s="98">
        <v>0</v>
      </c>
      <c r="S489" s="98">
        <v>0</v>
      </c>
      <c r="T489" s="98">
        <v>0</v>
      </c>
      <c r="U489" s="98">
        <v>0</v>
      </c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>
        <v>0</v>
      </c>
      <c r="AE489" s="98">
        <v>0</v>
      </c>
      <c r="AF489" s="98">
        <v>0</v>
      </c>
      <c r="AG489" s="98">
        <v>0</v>
      </c>
      <c r="AH489" s="98">
        <v>0</v>
      </c>
      <c r="AI489" s="98">
        <v>0</v>
      </c>
      <c r="AJ489" s="98">
        <v>0</v>
      </c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>
        <v>0</v>
      </c>
      <c r="AT489" s="98">
        <v>0</v>
      </c>
      <c r="AU489" s="98">
        <v>0</v>
      </c>
      <c r="AV489" s="98">
        <v>0</v>
      </c>
      <c r="AW489" s="98">
        <v>0</v>
      </c>
      <c r="AX489" s="98">
        <v>0</v>
      </c>
      <c r="AY489" s="98">
        <v>0</v>
      </c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>
        <v>0</v>
      </c>
      <c r="BI489" s="98">
        <v>0</v>
      </c>
      <c r="BJ489" s="98">
        <v>0</v>
      </c>
      <c r="BK489" s="98">
        <v>0</v>
      </c>
      <c r="BL489" s="98">
        <v>0</v>
      </c>
      <c r="BM489" s="98">
        <v>0</v>
      </c>
      <c r="BN489" s="98">
        <v>0</v>
      </c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>
        <v>0</v>
      </c>
      <c r="BX489" s="98">
        <v>0</v>
      </c>
      <c r="BY489" s="98">
        <v>0</v>
      </c>
      <c r="BZ489" s="98">
        <v>0</v>
      </c>
      <c r="CA489" s="98">
        <v>0</v>
      </c>
      <c r="CB489" s="98">
        <v>0</v>
      </c>
      <c r="CC489" s="98">
        <v>0</v>
      </c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>
        <v>0</v>
      </c>
      <c r="P490" s="98">
        <v>0</v>
      </c>
      <c r="Q490" s="98">
        <v>0</v>
      </c>
      <c r="R490" s="98">
        <v>0</v>
      </c>
      <c r="S490" s="98">
        <v>0</v>
      </c>
      <c r="T490" s="98">
        <v>0</v>
      </c>
      <c r="U490" s="98">
        <v>0</v>
      </c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>
        <v>0</v>
      </c>
      <c r="AE490" s="98">
        <v>0</v>
      </c>
      <c r="AF490" s="98">
        <v>0</v>
      </c>
      <c r="AG490" s="98">
        <v>0</v>
      </c>
      <c r="AH490" s="98">
        <v>0</v>
      </c>
      <c r="AI490" s="98">
        <v>0</v>
      </c>
      <c r="AJ490" s="98">
        <v>0</v>
      </c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>
        <v>0</v>
      </c>
      <c r="AT490" s="98">
        <v>0</v>
      </c>
      <c r="AU490" s="98">
        <v>0</v>
      </c>
      <c r="AV490" s="98">
        <v>0</v>
      </c>
      <c r="AW490" s="98">
        <v>0</v>
      </c>
      <c r="AX490" s="98">
        <v>0</v>
      </c>
      <c r="AY490" s="98">
        <v>0</v>
      </c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>
        <v>0</v>
      </c>
      <c r="BI490" s="98">
        <v>0</v>
      </c>
      <c r="BJ490" s="98">
        <v>0</v>
      </c>
      <c r="BK490" s="98">
        <v>0</v>
      </c>
      <c r="BL490" s="98">
        <v>0</v>
      </c>
      <c r="BM490" s="98">
        <v>0</v>
      </c>
      <c r="BN490" s="98">
        <v>0</v>
      </c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>
        <v>0</v>
      </c>
      <c r="BX490" s="98">
        <v>0</v>
      </c>
      <c r="BY490" s="98">
        <v>0</v>
      </c>
      <c r="BZ490" s="98">
        <v>0</v>
      </c>
      <c r="CA490" s="98">
        <v>0</v>
      </c>
      <c r="CB490" s="98">
        <v>0</v>
      </c>
      <c r="CC490" s="98">
        <v>0</v>
      </c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>
        <v>0</v>
      </c>
      <c r="P491" s="98">
        <v>0</v>
      </c>
      <c r="Q491" s="98">
        <v>0</v>
      </c>
      <c r="R491" s="98">
        <v>0</v>
      </c>
      <c r="S491" s="98">
        <v>0</v>
      </c>
      <c r="T491" s="98">
        <v>0</v>
      </c>
      <c r="U491" s="98">
        <v>0</v>
      </c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>
        <v>0</v>
      </c>
      <c r="AE491" s="98">
        <v>0</v>
      </c>
      <c r="AF491" s="98">
        <v>0</v>
      </c>
      <c r="AG491" s="98">
        <v>0</v>
      </c>
      <c r="AH491" s="98">
        <v>0</v>
      </c>
      <c r="AI491" s="98">
        <v>0</v>
      </c>
      <c r="AJ491" s="98">
        <v>0</v>
      </c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>
        <v>0</v>
      </c>
      <c r="AT491" s="98">
        <v>0</v>
      </c>
      <c r="AU491" s="98">
        <v>0</v>
      </c>
      <c r="AV491" s="98">
        <v>0</v>
      </c>
      <c r="AW491" s="98">
        <v>0</v>
      </c>
      <c r="AX491" s="98">
        <v>0</v>
      </c>
      <c r="AY491" s="98">
        <v>0</v>
      </c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>
        <v>0</v>
      </c>
      <c r="BI491" s="98">
        <v>0</v>
      </c>
      <c r="BJ491" s="98">
        <v>0</v>
      </c>
      <c r="BK491" s="98">
        <v>0</v>
      </c>
      <c r="BL491" s="98">
        <v>0</v>
      </c>
      <c r="BM491" s="98">
        <v>0</v>
      </c>
      <c r="BN491" s="98">
        <v>0</v>
      </c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>
        <v>0</v>
      </c>
      <c r="BX491" s="98">
        <v>0</v>
      </c>
      <c r="BY491" s="98">
        <v>0</v>
      </c>
      <c r="BZ491" s="98">
        <v>0</v>
      </c>
      <c r="CA491" s="98">
        <v>0</v>
      </c>
      <c r="CB491" s="98">
        <v>0</v>
      </c>
      <c r="CC491" s="98">
        <v>0</v>
      </c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>
        <v>0</v>
      </c>
      <c r="P492" s="98">
        <v>0</v>
      </c>
      <c r="Q492" s="98">
        <v>0</v>
      </c>
      <c r="R492" s="98">
        <v>0</v>
      </c>
      <c r="S492" s="98">
        <v>0</v>
      </c>
      <c r="T492" s="98">
        <v>0</v>
      </c>
      <c r="U492" s="98">
        <v>0</v>
      </c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>
        <v>0</v>
      </c>
      <c r="AE492" s="98">
        <v>0</v>
      </c>
      <c r="AF492" s="98">
        <v>0</v>
      </c>
      <c r="AG492" s="98">
        <v>0</v>
      </c>
      <c r="AH492" s="98">
        <v>0</v>
      </c>
      <c r="AI492" s="98">
        <v>0</v>
      </c>
      <c r="AJ492" s="98">
        <v>0</v>
      </c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>
        <v>0</v>
      </c>
      <c r="AT492" s="98">
        <v>0</v>
      </c>
      <c r="AU492" s="98">
        <v>0</v>
      </c>
      <c r="AV492" s="98">
        <v>0</v>
      </c>
      <c r="AW492" s="98">
        <v>0</v>
      </c>
      <c r="AX492" s="98">
        <v>0</v>
      </c>
      <c r="AY492" s="98">
        <v>0</v>
      </c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>
        <v>0</v>
      </c>
      <c r="BI492" s="98">
        <v>0</v>
      </c>
      <c r="BJ492" s="98">
        <v>0</v>
      </c>
      <c r="BK492" s="98">
        <v>0</v>
      </c>
      <c r="BL492" s="98">
        <v>0</v>
      </c>
      <c r="BM492" s="98">
        <v>0</v>
      </c>
      <c r="BN492" s="98">
        <v>0</v>
      </c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>
        <v>0</v>
      </c>
      <c r="BX492" s="98">
        <v>0</v>
      </c>
      <c r="BY492" s="98">
        <v>0</v>
      </c>
      <c r="BZ492" s="98">
        <v>0</v>
      </c>
      <c r="CA492" s="98">
        <v>0</v>
      </c>
      <c r="CB492" s="98">
        <v>0</v>
      </c>
      <c r="CC492" s="98">
        <v>0</v>
      </c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>
        <v>0</v>
      </c>
      <c r="P493" s="98">
        <v>0</v>
      </c>
      <c r="Q493" s="98">
        <v>0</v>
      </c>
      <c r="R493" s="98">
        <v>0</v>
      </c>
      <c r="S493" s="98">
        <v>0</v>
      </c>
      <c r="T493" s="98">
        <v>0</v>
      </c>
      <c r="U493" s="98">
        <v>0</v>
      </c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>
        <v>0</v>
      </c>
      <c r="AE493" s="98">
        <v>0</v>
      </c>
      <c r="AF493" s="98">
        <v>0</v>
      </c>
      <c r="AG493" s="98">
        <v>0</v>
      </c>
      <c r="AH493" s="98">
        <v>0</v>
      </c>
      <c r="AI493" s="98">
        <v>0</v>
      </c>
      <c r="AJ493" s="98">
        <v>0</v>
      </c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>
        <v>0</v>
      </c>
      <c r="AT493" s="98">
        <v>0</v>
      </c>
      <c r="AU493" s="98">
        <v>0</v>
      </c>
      <c r="AV493" s="98">
        <v>0</v>
      </c>
      <c r="AW493" s="98">
        <v>0</v>
      </c>
      <c r="AX493" s="98">
        <v>0</v>
      </c>
      <c r="AY493" s="98">
        <v>0</v>
      </c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>
        <v>0</v>
      </c>
      <c r="BI493" s="98">
        <v>0</v>
      </c>
      <c r="BJ493" s="98">
        <v>0</v>
      </c>
      <c r="BK493" s="98">
        <v>0</v>
      </c>
      <c r="BL493" s="98">
        <v>0</v>
      </c>
      <c r="BM493" s="98">
        <v>0</v>
      </c>
      <c r="BN493" s="98">
        <v>0</v>
      </c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>
        <v>0</v>
      </c>
      <c r="BX493" s="98">
        <v>0</v>
      </c>
      <c r="BY493" s="98">
        <v>0</v>
      </c>
      <c r="BZ493" s="98">
        <v>0</v>
      </c>
      <c r="CA493" s="98">
        <v>0</v>
      </c>
      <c r="CB493" s="98">
        <v>0</v>
      </c>
      <c r="CC493" s="98">
        <v>0</v>
      </c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>
        <v>0</v>
      </c>
      <c r="P494" s="98">
        <v>0</v>
      </c>
      <c r="Q494" s="98">
        <v>0</v>
      </c>
      <c r="R494" s="98">
        <v>0</v>
      </c>
      <c r="S494" s="98">
        <v>0</v>
      </c>
      <c r="T494" s="98">
        <v>0</v>
      </c>
      <c r="U494" s="98">
        <v>0</v>
      </c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>
        <v>0</v>
      </c>
      <c r="AE494" s="98">
        <v>0</v>
      </c>
      <c r="AF494" s="98">
        <v>0</v>
      </c>
      <c r="AG494" s="98">
        <v>0</v>
      </c>
      <c r="AH494" s="98">
        <v>0</v>
      </c>
      <c r="AI494" s="98">
        <v>0</v>
      </c>
      <c r="AJ494" s="98">
        <v>0</v>
      </c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>
        <v>0</v>
      </c>
      <c r="AT494" s="98">
        <v>0</v>
      </c>
      <c r="AU494" s="98">
        <v>0</v>
      </c>
      <c r="AV494" s="98">
        <v>0</v>
      </c>
      <c r="AW494" s="98">
        <v>0</v>
      </c>
      <c r="AX494" s="98">
        <v>0</v>
      </c>
      <c r="AY494" s="98">
        <v>0</v>
      </c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>
        <v>0</v>
      </c>
      <c r="BI494" s="98">
        <v>0</v>
      </c>
      <c r="BJ494" s="98">
        <v>0</v>
      </c>
      <c r="BK494" s="98">
        <v>0</v>
      </c>
      <c r="BL494" s="98">
        <v>0</v>
      </c>
      <c r="BM494" s="98">
        <v>0</v>
      </c>
      <c r="BN494" s="98">
        <v>0</v>
      </c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>
        <v>0</v>
      </c>
      <c r="BX494" s="98">
        <v>0</v>
      </c>
      <c r="BY494" s="98">
        <v>0</v>
      </c>
      <c r="BZ494" s="98">
        <v>0</v>
      </c>
      <c r="CA494" s="98">
        <v>0</v>
      </c>
      <c r="CB494" s="98">
        <v>0</v>
      </c>
      <c r="CC494" s="98">
        <v>0</v>
      </c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>
        <v>0</v>
      </c>
      <c r="P495" s="98">
        <v>0</v>
      </c>
      <c r="Q495" s="98">
        <v>0</v>
      </c>
      <c r="R495" s="98">
        <v>0</v>
      </c>
      <c r="S495" s="98">
        <v>0</v>
      </c>
      <c r="T495" s="98">
        <v>0</v>
      </c>
      <c r="U495" s="98">
        <v>0</v>
      </c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>
        <v>0</v>
      </c>
      <c r="AE495" s="98">
        <v>0</v>
      </c>
      <c r="AF495" s="98">
        <v>0</v>
      </c>
      <c r="AG495" s="98">
        <v>0</v>
      </c>
      <c r="AH495" s="98">
        <v>0</v>
      </c>
      <c r="AI495" s="98">
        <v>0</v>
      </c>
      <c r="AJ495" s="98">
        <v>0</v>
      </c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>
        <v>0</v>
      </c>
      <c r="AT495" s="98">
        <v>0</v>
      </c>
      <c r="AU495" s="98">
        <v>0</v>
      </c>
      <c r="AV495" s="98">
        <v>0</v>
      </c>
      <c r="AW495" s="98">
        <v>0</v>
      </c>
      <c r="AX495" s="98">
        <v>0</v>
      </c>
      <c r="AY495" s="98">
        <v>0</v>
      </c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>
        <v>0</v>
      </c>
      <c r="BI495" s="98">
        <v>0</v>
      </c>
      <c r="BJ495" s="98">
        <v>0</v>
      </c>
      <c r="BK495" s="98">
        <v>0</v>
      </c>
      <c r="BL495" s="98">
        <v>0</v>
      </c>
      <c r="BM495" s="98">
        <v>0</v>
      </c>
      <c r="BN495" s="98">
        <v>0</v>
      </c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>
        <v>0</v>
      </c>
      <c r="BX495" s="98">
        <v>0</v>
      </c>
      <c r="BY495" s="98">
        <v>0</v>
      </c>
      <c r="BZ495" s="98">
        <v>0</v>
      </c>
      <c r="CA495" s="98">
        <v>0</v>
      </c>
      <c r="CB495" s="98">
        <v>0</v>
      </c>
      <c r="CC495" s="98">
        <v>0</v>
      </c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>
        <v>0</v>
      </c>
      <c r="P496" s="98">
        <v>0</v>
      </c>
      <c r="Q496" s="98">
        <v>0</v>
      </c>
      <c r="R496" s="98">
        <v>0</v>
      </c>
      <c r="S496" s="98">
        <v>0</v>
      </c>
      <c r="T496" s="98">
        <v>0</v>
      </c>
      <c r="U496" s="98">
        <v>0</v>
      </c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>
        <v>0</v>
      </c>
      <c r="AE496" s="98">
        <v>0</v>
      </c>
      <c r="AF496" s="98">
        <v>0</v>
      </c>
      <c r="AG496" s="98">
        <v>0</v>
      </c>
      <c r="AH496" s="98">
        <v>0</v>
      </c>
      <c r="AI496" s="98">
        <v>0</v>
      </c>
      <c r="AJ496" s="98">
        <v>0</v>
      </c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>
        <v>0</v>
      </c>
      <c r="AT496" s="98">
        <v>0</v>
      </c>
      <c r="AU496" s="98">
        <v>0</v>
      </c>
      <c r="AV496" s="98">
        <v>0</v>
      </c>
      <c r="AW496" s="98">
        <v>0</v>
      </c>
      <c r="AX496" s="98">
        <v>0</v>
      </c>
      <c r="AY496" s="98">
        <v>0</v>
      </c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>
        <v>0</v>
      </c>
      <c r="BI496" s="98">
        <v>0</v>
      </c>
      <c r="BJ496" s="98">
        <v>0</v>
      </c>
      <c r="BK496" s="98">
        <v>0</v>
      </c>
      <c r="BL496" s="98">
        <v>0</v>
      </c>
      <c r="BM496" s="98">
        <v>0</v>
      </c>
      <c r="BN496" s="98">
        <v>0</v>
      </c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>
        <v>0</v>
      </c>
      <c r="BX496" s="98">
        <v>0</v>
      </c>
      <c r="BY496" s="98">
        <v>0</v>
      </c>
      <c r="BZ496" s="98">
        <v>0</v>
      </c>
      <c r="CA496" s="98">
        <v>0</v>
      </c>
      <c r="CB496" s="98">
        <v>0</v>
      </c>
      <c r="CC496" s="98">
        <v>0</v>
      </c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>
        <v>0</v>
      </c>
      <c r="P497" s="98">
        <v>0</v>
      </c>
      <c r="Q497" s="98">
        <v>0</v>
      </c>
      <c r="R497" s="98">
        <v>0</v>
      </c>
      <c r="S497" s="98">
        <v>0</v>
      </c>
      <c r="T497" s="98">
        <v>0</v>
      </c>
      <c r="U497" s="98">
        <v>0</v>
      </c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>
        <v>0</v>
      </c>
      <c r="AE497" s="98">
        <v>0</v>
      </c>
      <c r="AF497" s="98">
        <v>0</v>
      </c>
      <c r="AG497" s="98">
        <v>0</v>
      </c>
      <c r="AH497" s="98">
        <v>0</v>
      </c>
      <c r="AI497" s="98">
        <v>0</v>
      </c>
      <c r="AJ497" s="98">
        <v>0</v>
      </c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>
        <v>0</v>
      </c>
      <c r="AT497" s="98">
        <v>0</v>
      </c>
      <c r="AU497" s="98">
        <v>0</v>
      </c>
      <c r="AV497" s="98">
        <v>0</v>
      </c>
      <c r="AW497" s="98">
        <v>0</v>
      </c>
      <c r="AX497" s="98">
        <v>0</v>
      </c>
      <c r="AY497" s="98">
        <v>0</v>
      </c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>
        <v>0</v>
      </c>
      <c r="BI497" s="98">
        <v>0</v>
      </c>
      <c r="BJ497" s="98">
        <v>0</v>
      </c>
      <c r="BK497" s="98">
        <v>0</v>
      </c>
      <c r="BL497" s="98">
        <v>0</v>
      </c>
      <c r="BM497" s="98">
        <v>0</v>
      </c>
      <c r="BN497" s="98">
        <v>0</v>
      </c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>
        <v>0</v>
      </c>
      <c r="BX497" s="98">
        <v>0</v>
      </c>
      <c r="BY497" s="98">
        <v>0</v>
      </c>
      <c r="BZ497" s="98">
        <v>0</v>
      </c>
      <c r="CA497" s="98">
        <v>0</v>
      </c>
      <c r="CB497" s="98">
        <v>0</v>
      </c>
      <c r="CC497" s="98">
        <v>0</v>
      </c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>
        <v>0</v>
      </c>
      <c r="P498" s="98">
        <v>0</v>
      </c>
      <c r="Q498" s="98">
        <v>0</v>
      </c>
      <c r="R498" s="98">
        <v>0</v>
      </c>
      <c r="S498" s="98">
        <v>0</v>
      </c>
      <c r="T498" s="98">
        <v>0</v>
      </c>
      <c r="U498" s="98">
        <v>0</v>
      </c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>
        <v>0</v>
      </c>
      <c r="AE498" s="98">
        <v>0</v>
      </c>
      <c r="AF498" s="98">
        <v>0</v>
      </c>
      <c r="AG498" s="98">
        <v>0</v>
      </c>
      <c r="AH498" s="98">
        <v>0</v>
      </c>
      <c r="AI498" s="98">
        <v>0</v>
      </c>
      <c r="AJ498" s="98">
        <v>0</v>
      </c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>
        <v>0</v>
      </c>
      <c r="AT498" s="98">
        <v>0</v>
      </c>
      <c r="AU498" s="98">
        <v>0</v>
      </c>
      <c r="AV498" s="98">
        <v>0</v>
      </c>
      <c r="AW498" s="98">
        <v>0</v>
      </c>
      <c r="AX498" s="98">
        <v>0</v>
      </c>
      <c r="AY498" s="98">
        <v>0</v>
      </c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>
        <v>0</v>
      </c>
      <c r="BI498" s="98">
        <v>0</v>
      </c>
      <c r="BJ498" s="98">
        <v>0</v>
      </c>
      <c r="BK498" s="98">
        <v>0</v>
      </c>
      <c r="BL498" s="98">
        <v>0</v>
      </c>
      <c r="BM498" s="98">
        <v>0</v>
      </c>
      <c r="BN498" s="98">
        <v>0</v>
      </c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>
        <v>0</v>
      </c>
      <c r="BX498" s="98">
        <v>0</v>
      </c>
      <c r="BY498" s="98">
        <v>0</v>
      </c>
      <c r="BZ498" s="98">
        <v>0</v>
      </c>
      <c r="CA498" s="98">
        <v>0</v>
      </c>
      <c r="CB498" s="98">
        <v>0</v>
      </c>
      <c r="CC498" s="98">
        <v>0</v>
      </c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>
        <v>0</v>
      </c>
      <c r="P499" s="98">
        <v>0</v>
      </c>
      <c r="Q499" s="98">
        <v>0</v>
      </c>
      <c r="R499" s="98">
        <v>0</v>
      </c>
      <c r="S499" s="98">
        <v>0</v>
      </c>
      <c r="T499" s="98">
        <v>0</v>
      </c>
      <c r="U499" s="98">
        <v>0</v>
      </c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>
        <v>0</v>
      </c>
      <c r="AE499" s="98">
        <v>0</v>
      </c>
      <c r="AF499" s="98">
        <v>0</v>
      </c>
      <c r="AG499" s="98">
        <v>0</v>
      </c>
      <c r="AH499" s="98">
        <v>0</v>
      </c>
      <c r="AI499" s="98">
        <v>0</v>
      </c>
      <c r="AJ499" s="98">
        <v>0</v>
      </c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>
        <v>0</v>
      </c>
      <c r="AT499" s="98">
        <v>0</v>
      </c>
      <c r="AU499" s="98">
        <v>0</v>
      </c>
      <c r="AV499" s="98">
        <v>0</v>
      </c>
      <c r="AW499" s="98">
        <v>0</v>
      </c>
      <c r="AX499" s="98">
        <v>0</v>
      </c>
      <c r="AY499" s="98">
        <v>0</v>
      </c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>
        <v>0</v>
      </c>
      <c r="BI499" s="98">
        <v>0</v>
      </c>
      <c r="BJ499" s="98">
        <v>0</v>
      </c>
      <c r="BK499" s="98">
        <v>0</v>
      </c>
      <c r="BL499" s="98">
        <v>0</v>
      </c>
      <c r="BM499" s="98">
        <v>0</v>
      </c>
      <c r="BN499" s="98">
        <v>0</v>
      </c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>
        <v>0</v>
      </c>
      <c r="BX499" s="98">
        <v>0</v>
      </c>
      <c r="BY499" s="98">
        <v>0</v>
      </c>
      <c r="BZ499" s="98">
        <v>0</v>
      </c>
      <c r="CA499" s="98">
        <v>0</v>
      </c>
      <c r="CB499" s="98">
        <v>0</v>
      </c>
      <c r="CC499" s="98">
        <v>0</v>
      </c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>
        <v>0</v>
      </c>
      <c r="P500" s="98">
        <v>0</v>
      </c>
      <c r="Q500" s="98">
        <v>0</v>
      </c>
      <c r="R500" s="98">
        <v>0</v>
      </c>
      <c r="S500" s="98">
        <v>0</v>
      </c>
      <c r="T500" s="98">
        <v>0</v>
      </c>
      <c r="U500" s="98">
        <v>0</v>
      </c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>
        <v>0</v>
      </c>
      <c r="AE500" s="98">
        <v>0</v>
      </c>
      <c r="AF500" s="98">
        <v>0</v>
      </c>
      <c r="AG500" s="98">
        <v>0</v>
      </c>
      <c r="AH500" s="98">
        <v>0</v>
      </c>
      <c r="AI500" s="98">
        <v>0</v>
      </c>
      <c r="AJ500" s="98">
        <v>0</v>
      </c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>
        <v>0</v>
      </c>
      <c r="AT500" s="98">
        <v>0</v>
      </c>
      <c r="AU500" s="98">
        <v>0</v>
      </c>
      <c r="AV500" s="98">
        <v>0</v>
      </c>
      <c r="AW500" s="98">
        <v>0</v>
      </c>
      <c r="AX500" s="98">
        <v>0</v>
      </c>
      <c r="AY500" s="98">
        <v>0</v>
      </c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>
        <v>0</v>
      </c>
      <c r="BI500" s="98">
        <v>0</v>
      </c>
      <c r="BJ500" s="98">
        <v>0</v>
      </c>
      <c r="BK500" s="98">
        <v>0</v>
      </c>
      <c r="BL500" s="98">
        <v>0</v>
      </c>
      <c r="BM500" s="98">
        <v>0</v>
      </c>
      <c r="BN500" s="98">
        <v>0</v>
      </c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>
        <v>0</v>
      </c>
      <c r="BX500" s="98">
        <v>0</v>
      </c>
      <c r="BY500" s="98">
        <v>0</v>
      </c>
      <c r="BZ500" s="98">
        <v>0</v>
      </c>
      <c r="CA500" s="98">
        <v>0</v>
      </c>
      <c r="CB500" s="98">
        <v>0</v>
      </c>
      <c r="CC500" s="98">
        <v>0</v>
      </c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>
        <v>0</v>
      </c>
      <c r="P501" s="98">
        <v>0</v>
      </c>
      <c r="Q501" s="98">
        <v>0</v>
      </c>
      <c r="R501" s="98">
        <v>0</v>
      </c>
      <c r="S501" s="98">
        <v>0</v>
      </c>
      <c r="T501" s="98">
        <v>0</v>
      </c>
      <c r="U501" s="98">
        <v>0</v>
      </c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>
        <v>0</v>
      </c>
      <c r="AE501" s="98">
        <v>0</v>
      </c>
      <c r="AF501" s="98">
        <v>0</v>
      </c>
      <c r="AG501" s="98">
        <v>0</v>
      </c>
      <c r="AH501" s="98">
        <v>0</v>
      </c>
      <c r="AI501" s="98">
        <v>0</v>
      </c>
      <c r="AJ501" s="98">
        <v>0</v>
      </c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>
        <v>0</v>
      </c>
      <c r="AT501" s="98">
        <v>0</v>
      </c>
      <c r="AU501" s="98">
        <v>0</v>
      </c>
      <c r="AV501" s="98">
        <v>0</v>
      </c>
      <c r="AW501" s="98">
        <v>0</v>
      </c>
      <c r="AX501" s="98">
        <v>0</v>
      </c>
      <c r="AY501" s="98">
        <v>0</v>
      </c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>
        <v>0</v>
      </c>
      <c r="BI501" s="98">
        <v>0</v>
      </c>
      <c r="BJ501" s="98">
        <v>0</v>
      </c>
      <c r="BK501" s="98">
        <v>0</v>
      </c>
      <c r="BL501" s="98">
        <v>0</v>
      </c>
      <c r="BM501" s="98">
        <v>0</v>
      </c>
      <c r="BN501" s="98">
        <v>0</v>
      </c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>
        <v>0</v>
      </c>
      <c r="BX501" s="98">
        <v>0</v>
      </c>
      <c r="BY501" s="98">
        <v>0</v>
      </c>
      <c r="BZ501" s="98">
        <v>0</v>
      </c>
      <c r="CA501" s="98">
        <v>0</v>
      </c>
      <c r="CB501" s="98">
        <v>0</v>
      </c>
      <c r="CC501" s="98">
        <v>0</v>
      </c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>
        <v>0</v>
      </c>
      <c r="P502" s="98">
        <v>0</v>
      </c>
      <c r="Q502" s="98">
        <v>0</v>
      </c>
      <c r="R502" s="98">
        <v>0</v>
      </c>
      <c r="S502" s="98">
        <v>0</v>
      </c>
      <c r="T502" s="98">
        <v>0</v>
      </c>
      <c r="U502" s="98">
        <v>0</v>
      </c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>
        <v>0</v>
      </c>
      <c r="AE502" s="98">
        <v>0</v>
      </c>
      <c r="AF502" s="98">
        <v>0</v>
      </c>
      <c r="AG502" s="98">
        <v>0</v>
      </c>
      <c r="AH502" s="98">
        <v>0</v>
      </c>
      <c r="AI502" s="98">
        <v>0</v>
      </c>
      <c r="AJ502" s="98">
        <v>0</v>
      </c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>
        <v>0</v>
      </c>
      <c r="AT502" s="98">
        <v>0</v>
      </c>
      <c r="AU502" s="98">
        <v>0</v>
      </c>
      <c r="AV502" s="98">
        <v>0</v>
      </c>
      <c r="AW502" s="98">
        <v>0</v>
      </c>
      <c r="AX502" s="98">
        <v>0</v>
      </c>
      <c r="AY502" s="98">
        <v>0</v>
      </c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>
        <v>0</v>
      </c>
      <c r="BI502" s="98">
        <v>0</v>
      </c>
      <c r="BJ502" s="98">
        <v>0</v>
      </c>
      <c r="BK502" s="98">
        <v>0</v>
      </c>
      <c r="BL502" s="98">
        <v>0</v>
      </c>
      <c r="BM502" s="98">
        <v>0</v>
      </c>
      <c r="BN502" s="98">
        <v>0</v>
      </c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>
        <v>0</v>
      </c>
      <c r="BX502" s="98">
        <v>0</v>
      </c>
      <c r="BY502" s="98">
        <v>0</v>
      </c>
      <c r="BZ502" s="98">
        <v>0</v>
      </c>
      <c r="CA502" s="98">
        <v>0</v>
      </c>
      <c r="CB502" s="98">
        <v>0</v>
      </c>
      <c r="CC502" s="98">
        <v>0</v>
      </c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>
        <v>0</v>
      </c>
      <c r="P503" s="98">
        <v>0</v>
      </c>
      <c r="Q503" s="98">
        <v>0</v>
      </c>
      <c r="R503" s="98">
        <v>0</v>
      </c>
      <c r="S503" s="98">
        <v>0</v>
      </c>
      <c r="T503" s="98">
        <v>0</v>
      </c>
      <c r="U503" s="98">
        <v>0</v>
      </c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>
        <v>0</v>
      </c>
      <c r="AE503" s="98">
        <v>0</v>
      </c>
      <c r="AF503" s="98">
        <v>0</v>
      </c>
      <c r="AG503" s="98">
        <v>0</v>
      </c>
      <c r="AH503" s="98">
        <v>0</v>
      </c>
      <c r="AI503" s="98">
        <v>0</v>
      </c>
      <c r="AJ503" s="98">
        <v>0</v>
      </c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>
        <v>0</v>
      </c>
      <c r="AT503" s="98">
        <v>0</v>
      </c>
      <c r="AU503" s="98">
        <v>0</v>
      </c>
      <c r="AV503" s="98">
        <v>0</v>
      </c>
      <c r="AW503" s="98">
        <v>0</v>
      </c>
      <c r="AX503" s="98">
        <v>0</v>
      </c>
      <c r="AY503" s="98">
        <v>0</v>
      </c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>
        <v>0</v>
      </c>
      <c r="BI503" s="98">
        <v>0</v>
      </c>
      <c r="BJ503" s="98">
        <v>0</v>
      </c>
      <c r="BK503" s="98">
        <v>0</v>
      </c>
      <c r="BL503" s="98">
        <v>0</v>
      </c>
      <c r="BM503" s="98">
        <v>0</v>
      </c>
      <c r="BN503" s="98">
        <v>0</v>
      </c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>
        <v>0</v>
      </c>
      <c r="BX503" s="98">
        <v>0</v>
      </c>
      <c r="BY503" s="98">
        <v>0</v>
      </c>
      <c r="BZ503" s="98">
        <v>0</v>
      </c>
      <c r="CA503" s="98">
        <v>0</v>
      </c>
      <c r="CB503" s="98">
        <v>0</v>
      </c>
      <c r="CC503" s="98">
        <v>0</v>
      </c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>
        <v>0</v>
      </c>
      <c r="P504" s="98">
        <v>0</v>
      </c>
      <c r="Q504" s="98">
        <v>0</v>
      </c>
      <c r="R504" s="98">
        <v>0</v>
      </c>
      <c r="S504" s="98">
        <v>0</v>
      </c>
      <c r="T504" s="98">
        <v>0</v>
      </c>
      <c r="U504" s="98">
        <v>0</v>
      </c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>
        <v>0</v>
      </c>
      <c r="AE504" s="98">
        <v>0</v>
      </c>
      <c r="AF504" s="98">
        <v>0</v>
      </c>
      <c r="AG504" s="98">
        <v>0</v>
      </c>
      <c r="AH504" s="98">
        <v>0</v>
      </c>
      <c r="AI504" s="98">
        <v>0</v>
      </c>
      <c r="AJ504" s="98">
        <v>0</v>
      </c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>
        <v>0</v>
      </c>
      <c r="AT504" s="98">
        <v>0</v>
      </c>
      <c r="AU504" s="98">
        <v>0</v>
      </c>
      <c r="AV504" s="98">
        <v>0</v>
      </c>
      <c r="AW504" s="98">
        <v>0</v>
      </c>
      <c r="AX504" s="98">
        <v>0</v>
      </c>
      <c r="AY504" s="98">
        <v>0</v>
      </c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>
        <v>0</v>
      </c>
      <c r="BI504" s="98">
        <v>0</v>
      </c>
      <c r="BJ504" s="98">
        <v>0</v>
      </c>
      <c r="BK504" s="98">
        <v>0</v>
      </c>
      <c r="BL504" s="98">
        <v>0</v>
      </c>
      <c r="BM504" s="98">
        <v>0</v>
      </c>
      <c r="BN504" s="98">
        <v>0</v>
      </c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>
        <v>0</v>
      </c>
      <c r="BX504" s="98">
        <v>0</v>
      </c>
      <c r="BY504" s="98">
        <v>0</v>
      </c>
      <c r="BZ504" s="98">
        <v>0</v>
      </c>
      <c r="CA504" s="98">
        <v>0</v>
      </c>
      <c r="CB504" s="98">
        <v>0</v>
      </c>
      <c r="CC504" s="98">
        <v>0</v>
      </c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>
        <v>0</v>
      </c>
      <c r="P505" s="98">
        <v>0</v>
      </c>
      <c r="Q505" s="98">
        <v>0</v>
      </c>
      <c r="R505" s="98">
        <v>0</v>
      </c>
      <c r="S505" s="98">
        <v>0</v>
      </c>
      <c r="T505" s="98">
        <v>0</v>
      </c>
      <c r="U505" s="98">
        <v>0</v>
      </c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>
        <v>0</v>
      </c>
      <c r="AE505" s="98">
        <v>0</v>
      </c>
      <c r="AF505" s="98">
        <v>0</v>
      </c>
      <c r="AG505" s="98">
        <v>0</v>
      </c>
      <c r="AH505" s="98">
        <v>0</v>
      </c>
      <c r="AI505" s="98">
        <v>0</v>
      </c>
      <c r="AJ505" s="98">
        <v>0</v>
      </c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>
        <v>0</v>
      </c>
      <c r="AT505" s="98">
        <v>0</v>
      </c>
      <c r="AU505" s="98">
        <v>0</v>
      </c>
      <c r="AV505" s="98">
        <v>0</v>
      </c>
      <c r="AW505" s="98">
        <v>0</v>
      </c>
      <c r="AX505" s="98">
        <v>0</v>
      </c>
      <c r="AY505" s="98">
        <v>0</v>
      </c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>
        <v>0</v>
      </c>
      <c r="BI505" s="98">
        <v>0</v>
      </c>
      <c r="BJ505" s="98">
        <v>0</v>
      </c>
      <c r="BK505" s="98">
        <v>0</v>
      </c>
      <c r="BL505" s="98">
        <v>0</v>
      </c>
      <c r="BM505" s="98">
        <v>0</v>
      </c>
      <c r="BN505" s="98">
        <v>0</v>
      </c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>
        <v>0</v>
      </c>
      <c r="BX505" s="98">
        <v>0</v>
      </c>
      <c r="BY505" s="98">
        <v>0</v>
      </c>
      <c r="BZ505" s="98">
        <v>0</v>
      </c>
      <c r="CA505" s="98">
        <v>0</v>
      </c>
      <c r="CB505" s="98">
        <v>0</v>
      </c>
      <c r="CC505" s="98">
        <v>0</v>
      </c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>
        <v>0</v>
      </c>
      <c r="P506" s="98">
        <v>0</v>
      </c>
      <c r="Q506" s="98">
        <v>0</v>
      </c>
      <c r="R506" s="98">
        <v>0</v>
      </c>
      <c r="S506" s="98">
        <v>0</v>
      </c>
      <c r="T506" s="98">
        <v>0</v>
      </c>
      <c r="U506" s="98">
        <v>0</v>
      </c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>
        <v>0</v>
      </c>
      <c r="AE506" s="98">
        <v>0</v>
      </c>
      <c r="AF506" s="98">
        <v>0</v>
      </c>
      <c r="AG506" s="98">
        <v>0</v>
      </c>
      <c r="AH506" s="98">
        <v>0</v>
      </c>
      <c r="AI506" s="98">
        <v>0</v>
      </c>
      <c r="AJ506" s="98">
        <v>0</v>
      </c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>
        <v>0</v>
      </c>
      <c r="AT506" s="98">
        <v>0</v>
      </c>
      <c r="AU506" s="98">
        <v>0</v>
      </c>
      <c r="AV506" s="98">
        <v>0</v>
      </c>
      <c r="AW506" s="98">
        <v>0</v>
      </c>
      <c r="AX506" s="98">
        <v>0</v>
      </c>
      <c r="AY506" s="98">
        <v>0</v>
      </c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>
        <v>0</v>
      </c>
      <c r="BI506" s="98">
        <v>0</v>
      </c>
      <c r="BJ506" s="98">
        <v>0</v>
      </c>
      <c r="BK506" s="98">
        <v>0</v>
      </c>
      <c r="BL506" s="98">
        <v>0</v>
      </c>
      <c r="BM506" s="98">
        <v>0</v>
      </c>
      <c r="BN506" s="98">
        <v>0</v>
      </c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>
        <v>0</v>
      </c>
      <c r="BX506" s="98">
        <v>0</v>
      </c>
      <c r="BY506" s="98">
        <v>0</v>
      </c>
      <c r="BZ506" s="98">
        <v>0</v>
      </c>
      <c r="CA506" s="98">
        <v>0</v>
      </c>
      <c r="CB506" s="98">
        <v>0</v>
      </c>
      <c r="CC506" s="98">
        <v>0</v>
      </c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>
        <v>0</v>
      </c>
      <c r="P507" s="98">
        <v>0</v>
      </c>
      <c r="Q507" s="98">
        <v>0</v>
      </c>
      <c r="R507" s="98">
        <v>0</v>
      </c>
      <c r="S507" s="98">
        <v>0</v>
      </c>
      <c r="T507" s="98">
        <v>0</v>
      </c>
      <c r="U507" s="98">
        <v>0</v>
      </c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>
        <v>0</v>
      </c>
      <c r="AE507" s="98">
        <v>0</v>
      </c>
      <c r="AF507" s="98">
        <v>0</v>
      </c>
      <c r="AG507" s="98">
        <v>0</v>
      </c>
      <c r="AH507" s="98">
        <v>0</v>
      </c>
      <c r="AI507" s="98">
        <v>0</v>
      </c>
      <c r="AJ507" s="98">
        <v>0</v>
      </c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>
        <v>0</v>
      </c>
      <c r="AT507" s="98">
        <v>0</v>
      </c>
      <c r="AU507" s="98">
        <v>0</v>
      </c>
      <c r="AV507" s="98">
        <v>0</v>
      </c>
      <c r="AW507" s="98">
        <v>0</v>
      </c>
      <c r="AX507" s="98">
        <v>0</v>
      </c>
      <c r="AY507" s="98">
        <v>0</v>
      </c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>
        <v>0</v>
      </c>
      <c r="BI507" s="98">
        <v>0</v>
      </c>
      <c r="BJ507" s="98">
        <v>0</v>
      </c>
      <c r="BK507" s="98">
        <v>0</v>
      </c>
      <c r="BL507" s="98">
        <v>0</v>
      </c>
      <c r="BM507" s="98">
        <v>0</v>
      </c>
      <c r="BN507" s="98">
        <v>0</v>
      </c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>
        <v>0</v>
      </c>
      <c r="BX507" s="98">
        <v>0</v>
      </c>
      <c r="BY507" s="98">
        <v>0</v>
      </c>
      <c r="BZ507" s="98">
        <v>0</v>
      </c>
      <c r="CA507" s="98">
        <v>0</v>
      </c>
      <c r="CB507" s="98">
        <v>0</v>
      </c>
      <c r="CC507" s="98">
        <v>0</v>
      </c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>
        <v>0</v>
      </c>
      <c r="P508" s="98">
        <v>1</v>
      </c>
      <c r="Q508" s="98">
        <v>0</v>
      </c>
      <c r="R508" s="98">
        <v>1</v>
      </c>
      <c r="S508" s="98">
        <v>0</v>
      </c>
      <c r="T508" s="98">
        <v>0</v>
      </c>
      <c r="U508" s="98">
        <v>0</v>
      </c>
      <c r="V508" s="46">
        <f t="shared" si="401"/>
        <v>25</v>
      </c>
      <c r="W508" s="54">
        <v>44.849999999999994</v>
      </c>
      <c r="X508" s="114">
        <f t="shared" si="359"/>
        <v>82.85</v>
      </c>
      <c r="Y508" s="98">
        <v>6</v>
      </c>
      <c r="Z508" s="98">
        <v>1</v>
      </c>
      <c r="AA508" s="98">
        <v>5</v>
      </c>
      <c r="AB508" s="98">
        <v>5</v>
      </c>
      <c r="AC508" s="98">
        <v>2</v>
      </c>
      <c r="AD508" s="98">
        <v>0</v>
      </c>
      <c r="AE508" s="98">
        <v>0</v>
      </c>
      <c r="AF508" s="98">
        <v>0</v>
      </c>
      <c r="AG508" s="98">
        <v>2</v>
      </c>
      <c r="AH508" s="98">
        <v>0</v>
      </c>
      <c r="AI508" s="98">
        <v>2</v>
      </c>
      <c r="AJ508" s="98">
        <v>0</v>
      </c>
      <c r="AK508" s="46">
        <f t="shared" si="402"/>
        <v>23</v>
      </c>
      <c r="AL508" s="54">
        <v>37.049999999999997</v>
      </c>
      <c r="AM508" s="114">
        <f t="shared" si="361"/>
        <v>76.05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>
        <v>0</v>
      </c>
      <c r="AT508" s="98">
        <v>0</v>
      </c>
      <c r="AU508" s="98">
        <v>0</v>
      </c>
      <c r="AV508" s="98">
        <v>0</v>
      </c>
      <c r="AW508" s="98">
        <v>0</v>
      </c>
      <c r="AX508" s="98">
        <v>0</v>
      </c>
      <c r="AY508" s="98">
        <v>0</v>
      </c>
      <c r="AZ508" s="46">
        <f t="shared" si="403"/>
        <v>0</v>
      </c>
      <c r="BA508" s="54">
        <v>0</v>
      </c>
      <c r="BB508" s="114">
        <f t="shared" si="363"/>
        <v>0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>
        <v>0</v>
      </c>
      <c r="BI508" s="98">
        <v>0</v>
      </c>
      <c r="BJ508" s="98">
        <v>0</v>
      </c>
      <c r="BK508" s="98">
        <v>0</v>
      </c>
      <c r="BL508" s="98">
        <v>0</v>
      </c>
      <c r="BM508" s="98">
        <v>0</v>
      </c>
      <c r="BN508" s="98">
        <v>0</v>
      </c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>
        <v>0</v>
      </c>
      <c r="BX508" s="98">
        <v>0</v>
      </c>
      <c r="BY508" s="98">
        <v>0</v>
      </c>
      <c r="BZ508" s="98">
        <v>0</v>
      </c>
      <c r="CA508" s="98">
        <v>0</v>
      </c>
      <c r="CB508" s="98">
        <v>0</v>
      </c>
      <c r="CC508" s="98">
        <v>0</v>
      </c>
      <c r="CD508" s="51">
        <f t="shared" si="405"/>
        <v>0</v>
      </c>
      <c r="CE508" s="54">
        <v>0</v>
      </c>
      <c r="CF508" s="114">
        <f t="shared" si="367"/>
        <v>0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2</v>
      </c>
      <c r="CL508" s="91">
        <f t="shared" si="411"/>
        <v>0</v>
      </c>
      <c r="CM508" s="91">
        <f t="shared" si="412"/>
        <v>1</v>
      </c>
      <c r="CN508" s="91">
        <f t="shared" si="413"/>
        <v>0</v>
      </c>
      <c r="CO508" s="91">
        <f t="shared" si="414"/>
        <v>3</v>
      </c>
      <c r="CP508" s="91">
        <f t="shared" si="415"/>
        <v>0</v>
      </c>
      <c r="CQ508" s="91">
        <f t="shared" si="416"/>
        <v>2</v>
      </c>
      <c r="CR508" s="91">
        <f t="shared" si="417"/>
        <v>0</v>
      </c>
      <c r="CS508" s="52">
        <f t="shared" si="420"/>
        <v>81.899999999999991</v>
      </c>
      <c r="CT508" s="52">
        <f t="shared" si="418"/>
        <v>48</v>
      </c>
      <c r="CU508" s="53">
        <f t="shared" si="419"/>
        <v>0.58608058608058611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4</v>
      </c>
      <c r="M509" s="98">
        <v>13</v>
      </c>
      <c r="N509" s="98">
        <v>1</v>
      </c>
      <c r="O509" s="98">
        <v>16</v>
      </c>
      <c r="P509" s="98">
        <v>6</v>
      </c>
      <c r="Q509" s="98">
        <v>1</v>
      </c>
      <c r="R509" s="98">
        <v>3</v>
      </c>
      <c r="S509" s="98">
        <v>8</v>
      </c>
      <c r="T509" s="98">
        <v>10</v>
      </c>
      <c r="U509" s="98">
        <v>1</v>
      </c>
      <c r="V509" s="46">
        <f t="shared" si="401"/>
        <v>66</v>
      </c>
      <c r="W509" s="54">
        <v>68.25</v>
      </c>
      <c r="X509" s="114">
        <f t="shared" si="359"/>
        <v>197.25</v>
      </c>
      <c r="Y509" s="98">
        <v>9</v>
      </c>
      <c r="Z509" s="98">
        <v>14</v>
      </c>
      <c r="AA509" s="98">
        <v>10</v>
      </c>
      <c r="AB509" s="98">
        <v>17</v>
      </c>
      <c r="AC509" s="98">
        <v>0</v>
      </c>
      <c r="AD509" s="98">
        <v>8</v>
      </c>
      <c r="AE509" s="98">
        <v>9</v>
      </c>
      <c r="AF509" s="98">
        <v>10</v>
      </c>
      <c r="AG509" s="98">
        <v>6</v>
      </c>
      <c r="AH509" s="98">
        <v>6</v>
      </c>
      <c r="AI509" s="98">
        <v>30</v>
      </c>
      <c r="AJ509" s="98">
        <v>11</v>
      </c>
      <c r="AK509" s="46">
        <f t="shared" si="402"/>
        <v>130</v>
      </c>
      <c r="AL509" s="54">
        <v>113.1</v>
      </c>
      <c r="AM509" s="114">
        <f t="shared" si="361"/>
        <v>350.1</v>
      </c>
      <c r="AN509" s="98">
        <v>0</v>
      </c>
      <c r="AO509" s="98">
        <v>1</v>
      </c>
      <c r="AP509" s="98">
        <v>1</v>
      </c>
      <c r="AQ509" s="98">
        <v>1</v>
      </c>
      <c r="AR509" s="98">
        <v>0</v>
      </c>
      <c r="AS509" s="98">
        <v>0</v>
      </c>
      <c r="AT509" s="98">
        <v>0</v>
      </c>
      <c r="AU509" s="98">
        <v>0</v>
      </c>
      <c r="AV509" s="98">
        <v>1</v>
      </c>
      <c r="AW509" s="98">
        <v>2</v>
      </c>
      <c r="AX509" s="98">
        <v>1</v>
      </c>
      <c r="AY509" s="98">
        <v>0</v>
      </c>
      <c r="AZ509" s="46">
        <f t="shared" si="403"/>
        <v>7</v>
      </c>
      <c r="BA509" s="54">
        <v>5.97</v>
      </c>
      <c r="BB509" s="114">
        <f t="shared" si="363"/>
        <v>18.97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>
        <v>0</v>
      </c>
      <c r="BI509" s="98">
        <v>0</v>
      </c>
      <c r="BJ509" s="98">
        <v>0</v>
      </c>
      <c r="BK509" s="98">
        <v>0</v>
      </c>
      <c r="BL509" s="98">
        <v>0</v>
      </c>
      <c r="BM509" s="98">
        <v>0</v>
      </c>
      <c r="BN509" s="98">
        <v>0</v>
      </c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>
        <v>4</v>
      </c>
      <c r="BX509" s="98">
        <v>0</v>
      </c>
      <c r="BY509" s="98">
        <v>1</v>
      </c>
      <c r="BZ509" s="98">
        <v>0</v>
      </c>
      <c r="CA509" s="98">
        <v>0</v>
      </c>
      <c r="CB509" s="98">
        <v>0</v>
      </c>
      <c r="CC509" s="98">
        <v>0</v>
      </c>
      <c r="CD509" s="51">
        <f t="shared" si="405"/>
        <v>5</v>
      </c>
      <c r="CE509" s="54">
        <v>8</v>
      </c>
      <c r="CF509" s="114">
        <f t="shared" si="367"/>
        <v>18</v>
      </c>
      <c r="CG509" s="91">
        <f t="shared" si="406"/>
        <v>9</v>
      </c>
      <c r="CH509" s="91">
        <f t="shared" si="407"/>
        <v>18</v>
      </c>
      <c r="CI509" s="91">
        <f t="shared" si="408"/>
        <v>15</v>
      </c>
      <c r="CJ509" s="91">
        <f t="shared" si="409"/>
        <v>31</v>
      </c>
      <c r="CK509" s="91">
        <f t="shared" si="410"/>
        <v>1</v>
      </c>
      <c r="CL509" s="91">
        <f t="shared" si="411"/>
        <v>28</v>
      </c>
      <c r="CM509" s="91">
        <f t="shared" si="412"/>
        <v>15</v>
      </c>
      <c r="CN509" s="91">
        <f t="shared" si="413"/>
        <v>12</v>
      </c>
      <c r="CO509" s="91">
        <f t="shared" si="414"/>
        <v>10</v>
      </c>
      <c r="CP509" s="91">
        <f t="shared" si="415"/>
        <v>16</v>
      </c>
      <c r="CQ509" s="91">
        <f t="shared" si="416"/>
        <v>41</v>
      </c>
      <c r="CR509" s="91">
        <f t="shared" si="417"/>
        <v>12</v>
      </c>
      <c r="CS509" s="52">
        <f t="shared" si="420"/>
        <v>195.32</v>
      </c>
      <c r="CT509" s="52">
        <f t="shared" si="418"/>
        <v>208</v>
      </c>
      <c r="CU509" s="53">
        <f t="shared" si="419"/>
        <v>1.0649191071062871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3</v>
      </c>
      <c r="O510" s="98">
        <v>13</v>
      </c>
      <c r="P510" s="98">
        <v>21</v>
      </c>
      <c r="Q510" s="98">
        <v>7</v>
      </c>
      <c r="R510" s="98">
        <v>20</v>
      </c>
      <c r="S510" s="98">
        <v>5</v>
      </c>
      <c r="T510" s="98">
        <v>24</v>
      </c>
      <c r="U510" s="98">
        <v>7</v>
      </c>
      <c r="V510" s="46">
        <f t="shared" si="401"/>
        <v>139</v>
      </c>
      <c r="W510" s="54">
        <v>107.25</v>
      </c>
      <c r="X510" s="114">
        <f t="shared" si="359"/>
        <v>361.25</v>
      </c>
      <c r="Y510" s="98">
        <v>17</v>
      </c>
      <c r="Z510" s="98">
        <v>10</v>
      </c>
      <c r="AA510" s="98">
        <v>1</v>
      </c>
      <c r="AB510" s="98">
        <v>0</v>
      </c>
      <c r="AC510" s="98">
        <v>5</v>
      </c>
      <c r="AD510" s="98">
        <v>0</v>
      </c>
      <c r="AE510" s="98">
        <v>4</v>
      </c>
      <c r="AF510" s="98">
        <v>20</v>
      </c>
      <c r="AG510" s="98">
        <v>12</v>
      </c>
      <c r="AH510" s="98">
        <v>10</v>
      </c>
      <c r="AI510" s="98">
        <v>25</v>
      </c>
      <c r="AJ510" s="98">
        <v>0</v>
      </c>
      <c r="AK510" s="46">
        <f t="shared" si="402"/>
        <v>104</v>
      </c>
      <c r="AL510" s="54">
        <v>64.349999999999994</v>
      </c>
      <c r="AM510" s="114">
        <f t="shared" si="361"/>
        <v>245.35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>
        <v>0</v>
      </c>
      <c r="AT510" s="98">
        <v>1</v>
      </c>
      <c r="AU510" s="98">
        <v>1</v>
      </c>
      <c r="AV510" s="98">
        <v>0</v>
      </c>
      <c r="AW510" s="98">
        <v>0</v>
      </c>
      <c r="AX510" s="98">
        <v>0</v>
      </c>
      <c r="AY510" s="98">
        <v>0</v>
      </c>
      <c r="AZ510" s="46">
        <f t="shared" si="403"/>
        <v>2</v>
      </c>
      <c r="BA510" s="54">
        <v>0</v>
      </c>
      <c r="BB510" s="114">
        <f t="shared" si="363"/>
        <v>4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>
        <v>0</v>
      </c>
      <c r="BI510" s="98">
        <v>0</v>
      </c>
      <c r="BJ510" s="98">
        <v>0</v>
      </c>
      <c r="BK510" s="98">
        <v>0</v>
      </c>
      <c r="BL510" s="98">
        <v>0</v>
      </c>
      <c r="BM510" s="98">
        <v>0</v>
      </c>
      <c r="BN510" s="98">
        <v>0</v>
      </c>
      <c r="BO510" s="51">
        <f t="shared" si="404"/>
        <v>0</v>
      </c>
      <c r="BP510" s="54">
        <v>0</v>
      </c>
      <c r="BQ510" s="114">
        <f t="shared" si="365"/>
        <v>0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>
        <v>0</v>
      </c>
      <c r="BX510" s="98">
        <v>0</v>
      </c>
      <c r="BY510" s="98">
        <v>0</v>
      </c>
      <c r="BZ510" s="98">
        <v>0</v>
      </c>
      <c r="CA510" s="98">
        <v>0</v>
      </c>
      <c r="CB510" s="98">
        <v>0</v>
      </c>
      <c r="CC510" s="98">
        <v>0</v>
      </c>
      <c r="CD510" s="51">
        <f t="shared" si="405"/>
        <v>1</v>
      </c>
      <c r="CE510" s="54">
        <v>2</v>
      </c>
      <c r="CF510" s="114">
        <f t="shared" si="367"/>
        <v>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8</v>
      </c>
      <c r="CL510" s="91">
        <f t="shared" si="411"/>
        <v>13</v>
      </c>
      <c r="CM510" s="91">
        <f t="shared" si="412"/>
        <v>26</v>
      </c>
      <c r="CN510" s="91">
        <f t="shared" si="413"/>
        <v>28</v>
      </c>
      <c r="CO510" s="91">
        <f t="shared" si="414"/>
        <v>32</v>
      </c>
      <c r="CP510" s="91">
        <f t="shared" si="415"/>
        <v>15</v>
      </c>
      <c r="CQ510" s="91">
        <f t="shared" si="416"/>
        <v>49</v>
      </c>
      <c r="CR510" s="91">
        <f t="shared" si="417"/>
        <v>7</v>
      </c>
      <c r="CS510" s="52">
        <f t="shared" si="420"/>
        <v>173.6</v>
      </c>
      <c r="CT510" s="52">
        <f t="shared" si="418"/>
        <v>246</v>
      </c>
      <c r="CU510" s="53">
        <f t="shared" si="419"/>
        <v>1.4170506912442398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>
        <v>0</v>
      </c>
      <c r="P511" s="98">
        <v>0</v>
      </c>
      <c r="Q511" s="98">
        <v>0</v>
      </c>
      <c r="R511" s="98">
        <v>0</v>
      </c>
      <c r="S511" s="98">
        <v>0</v>
      </c>
      <c r="T511" s="98">
        <v>0</v>
      </c>
      <c r="U511" s="98">
        <v>0</v>
      </c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>
        <v>0</v>
      </c>
      <c r="AE511" s="98">
        <v>0</v>
      </c>
      <c r="AF511" s="98">
        <v>0</v>
      </c>
      <c r="AG511" s="98">
        <v>0</v>
      </c>
      <c r="AH511" s="98">
        <v>0</v>
      </c>
      <c r="AI511" s="98">
        <v>0</v>
      </c>
      <c r="AJ511" s="98">
        <v>0</v>
      </c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>
        <v>0</v>
      </c>
      <c r="AT511" s="98">
        <v>0</v>
      </c>
      <c r="AU511" s="98">
        <v>0</v>
      </c>
      <c r="AV511" s="98">
        <v>0</v>
      </c>
      <c r="AW511" s="98">
        <v>0</v>
      </c>
      <c r="AX511" s="98">
        <v>0</v>
      </c>
      <c r="AY511" s="98">
        <v>0</v>
      </c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>
        <v>0</v>
      </c>
      <c r="BI511" s="98">
        <v>0</v>
      </c>
      <c r="BJ511" s="98">
        <v>0</v>
      </c>
      <c r="BK511" s="98">
        <v>0</v>
      </c>
      <c r="BL511" s="98">
        <v>0</v>
      </c>
      <c r="BM511" s="98">
        <v>0</v>
      </c>
      <c r="BN511" s="98">
        <v>0</v>
      </c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>
        <v>0</v>
      </c>
      <c r="BX511" s="98">
        <v>0</v>
      </c>
      <c r="BY511" s="98">
        <v>0</v>
      </c>
      <c r="BZ511" s="98">
        <v>0</v>
      </c>
      <c r="CA511" s="98">
        <v>0</v>
      </c>
      <c r="CB511" s="98">
        <v>0</v>
      </c>
      <c r="CC511" s="98">
        <v>0</v>
      </c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>
        <v>0</v>
      </c>
      <c r="P512" s="98">
        <v>0</v>
      </c>
      <c r="Q512" s="98">
        <v>0</v>
      </c>
      <c r="R512" s="98">
        <v>0</v>
      </c>
      <c r="S512" s="98">
        <v>0</v>
      </c>
      <c r="T512" s="98">
        <v>0</v>
      </c>
      <c r="U512" s="98">
        <v>0</v>
      </c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>
        <v>0</v>
      </c>
      <c r="AE512" s="98">
        <v>0</v>
      </c>
      <c r="AF512" s="98">
        <v>0</v>
      </c>
      <c r="AG512" s="98">
        <v>0</v>
      </c>
      <c r="AH512" s="98">
        <v>0</v>
      </c>
      <c r="AI512" s="98">
        <v>0</v>
      </c>
      <c r="AJ512" s="98">
        <v>0</v>
      </c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>
        <v>0</v>
      </c>
      <c r="AT512" s="98">
        <v>0</v>
      </c>
      <c r="AU512" s="98">
        <v>0</v>
      </c>
      <c r="AV512" s="98">
        <v>0</v>
      </c>
      <c r="AW512" s="98">
        <v>0</v>
      </c>
      <c r="AX512" s="98">
        <v>0</v>
      </c>
      <c r="AY512" s="98">
        <v>0</v>
      </c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>
        <v>0</v>
      </c>
      <c r="BI512" s="98">
        <v>0</v>
      </c>
      <c r="BJ512" s="98">
        <v>0</v>
      </c>
      <c r="BK512" s="98">
        <v>0</v>
      </c>
      <c r="BL512" s="98">
        <v>0</v>
      </c>
      <c r="BM512" s="98">
        <v>0</v>
      </c>
      <c r="BN512" s="98">
        <v>0</v>
      </c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>
        <v>0</v>
      </c>
      <c r="BX512" s="98">
        <v>0</v>
      </c>
      <c r="BY512" s="98">
        <v>0</v>
      </c>
      <c r="BZ512" s="98">
        <v>0</v>
      </c>
      <c r="CA512" s="98">
        <v>0</v>
      </c>
      <c r="CB512" s="98">
        <v>0</v>
      </c>
      <c r="CC512" s="98">
        <v>0</v>
      </c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>
        <v>0</v>
      </c>
      <c r="P513" s="98">
        <v>0</v>
      </c>
      <c r="Q513" s="98">
        <v>0</v>
      </c>
      <c r="R513" s="98">
        <v>0</v>
      </c>
      <c r="S513" s="98">
        <v>0</v>
      </c>
      <c r="T513" s="98">
        <v>0</v>
      </c>
      <c r="U513" s="98">
        <v>0</v>
      </c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>
        <v>0</v>
      </c>
      <c r="AE513" s="98">
        <v>0</v>
      </c>
      <c r="AF513" s="98">
        <v>0</v>
      </c>
      <c r="AG513" s="98">
        <v>0</v>
      </c>
      <c r="AH513" s="98">
        <v>0</v>
      </c>
      <c r="AI513" s="98">
        <v>0</v>
      </c>
      <c r="AJ513" s="98">
        <v>0</v>
      </c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>
        <v>0</v>
      </c>
      <c r="AT513" s="98">
        <v>0</v>
      </c>
      <c r="AU513" s="98">
        <v>0</v>
      </c>
      <c r="AV513" s="98">
        <v>0</v>
      </c>
      <c r="AW513" s="98">
        <v>0</v>
      </c>
      <c r="AX513" s="98">
        <v>0</v>
      </c>
      <c r="AY513" s="98">
        <v>0</v>
      </c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>
        <v>0</v>
      </c>
      <c r="BI513" s="98">
        <v>0</v>
      </c>
      <c r="BJ513" s="98">
        <v>0</v>
      </c>
      <c r="BK513" s="98">
        <v>0</v>
      </c>
      <c r="BL513" s="98">
        <v>0</v>
      </c>
      <c r="BM513" s="98">
        <v>0</v>
      </c>
      <c r="BN513" s="98">
        <v>0</v>
      </c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>
        <v>0</v>
      </c>
      <c r="BX513" s="98">
        <v>0</v>
      </c>
      <c r="BY513" s="98">
        <v>0</v>
      </c>
      <c r="BZ513" s="98">
        <v>0</v>
      </c>
      <c r="CA513" s="98">
        <v>0</v>
      </c>
      <c r="CB513" s="98">
        <v>0</v>
      </c>
      <c r="CC513" s="98">
        <v>0</v>
      </c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>
        <v>0</v>
      </c>
      <c r="P514" s="98">
        <v>0</v>
      </c>
      <c r="Q514" s="98">
        <v>0</v>
      </c>
      <c r="R514" s="98">
        <v>0</v>
      </c>
      <c r="S514" s="98">
        <v>0</v>
      </c>
      <c r="T514" s="98">
        <v>0</v>
      </c>
      <c r="U514" s="98">
        <v>0</v>
      </c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>
        <v>0</v>
      </c>
      <c r="AE514" s="98">
        <v>0</v>
      </c>
      <c r="AF514" s="98">
        <v>0</v>
      </c>
      <c r="AG514" s="98">
        <v>0</v>
      </c>
      <c r="AH514" s="98">
        <v>0</v>
      </c>
      <c r="AI514" s="98">
        <v>0</v>
      </c>
      <c r="AJ514" s="98">
        <v>0</v>
      </c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>
        <v>0</v>
      </c>
      <c r="AT514" s="98">
        <v>0</v>
      </c>
      <c r="AU514" s="98">
        <v>0</v>
      </c>
      <c r="AV514" s="98">
        <v>0</v>
      </c>
      <c r="AW514" s="98">
        <v>0</v>
      </c>
      <c r="AX514" s="98">
        <v>0</v>
      </c>
      <c r="AY514" s="98">
        <v>0</v>
      </c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>
        <v>0</v>
      </c>
      <c r="BI514" s="98">
        <v>0</v>
      </c>
      <c r="BJ514" s="98">
        <v>0</v>
      </c>
      <c r="BK514" s="98">
        <v>0</v>
      </c>
      <c r="BL514" s="98">
        <v>0</v>
      </c>
      <c r="BM514" s="98">
        <v>0</v>
      </c>
      <c r="BN514" s="98">
        <v>0</v>
      </c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>
        <v>0</v>
      </c>
      <c r="BX514" s="98">
        <v>0</v>
      </c>
      <c r="BY514" s="98">
        <v>0</v>
      </c>
      <c r="BZ514" s="98">
        <v>0</v>
      </c>
      <c r="CA514" s="98">
        <v>0</v>
      </c>
      <c r="CB514" s="98">
        <v>0</v>
      </c>
      <c r="CC514" s="98">
        <v>0</v>
      </c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>
        <v>0</v>
      </c>
      <c r="P515" s="98">
        <v>0</v>
      </c>
      <c r="Q515" s="98">
        <v>0</v>
      </c>
      <c r="R515" s="98">
        <v>0</v>
      </c>
      <c r="S515" s="98">
        <v>0</v>
      </c>
      <c r="T515" s="98">
        <v>0</v>
      </c>
      <c r="U515" s="98">
        <v>0</v>
      </c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>
        <v>0</v>
      </c>
      <c r="AE515" s="98">
        <v>0</v>
      </c>
      <c r="AF515" s="98">
        <v>0</v>
      </c>
      <c r="AG515" s="98">
        <v>0</v>
      </c>
      <c r="AH515" s="98">
        <v>0</v>
      </c>
      <c r="AI515" s="98">
        <v>0</v>
      </c>
      <c r="AJ515" s="98">
        <v>0</v>
      </c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>
        <v>0</v>
      </c>
      <c r="AT515" s="98">
        <v>0</v>
      </c>
      <c r="AU515" s="98">
        <v>0</v>
      </c>
      <c r="AV515" s="98">
        <v>0</v>
      </c>
      <c r="AW515" s="98">
        <v>0</v>
      </c>
      <c r="AX515" s="98">
        <v>0</v>
      </c>
      <c r="AY515" s="98">
        <v>0</v>
      </c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>
        <v>0</v>
      </c>
      <c r="BI515" s="98">
        <v>0</v>
      </c>
      <c r="BJ515" s="98">
        <v>0</v>
      </c>
      <c r="BK515" s="98">
        <v>0</v>
      </c>
      <c r="BL515" s="98">
        <v>0</v>
      </c>
      <c r="BM515" s="98">
        <v>0</v>
      </c>
      <c r="BN515" s="98">
        <v>0</v>
      </c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>
        <v>0</v>
      </c>
      <c r="BX515" s="98">
        <v>0</v>
      </c>
      <c r="BY515" s="98">
        <v>0</v>
      </c>
      <c r="BZ515" s="98">
        <v>0</v>
      </c>
      <c r="CA515" s="98">
        <v>0</v>
      </c>
      <c r="CB515" s="98">
        <v>0</v>
      </c>
      <c r="CC515" s="98">
        <v>0</v>
      </c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>
        <v>0</v>
      </c>
      <c r="P516" s="98">
        <v>0</v>
      </c>
      <c r="Q516" s="98">
        <v>0</v>
      </c>
      <c r="R516" s="98">
        <v>0</v>
      </c>
      <c r="S516" s="98">
        <v>0</v>
      </c>
      <c r="T516" s="98">
        <v>0</v>
      </c>
      <c r="U516" s="98">
        <v>0</v>
      </c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>
        <v>0</v>
      </c>
      <c r="AE516" s="98">
        <v>0</v>
      </c>
      <c r="AF516" s="98">
        <v>0</v>
      </c>
      <c r="AG516" s="98">
        <v>0</v>
      </c>
      <c r="AH516" s="98">
        <v>0</v>
      </c>
      <c r="AI516" s="98">
        <v>0</v>
      </c>
      <c r="AJ516" s="98">
        <v>0</v>
      </c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>
        <v>0</v>
      </c>
      <c r="AT516" s="98">
        <v>0</v>
      </c>
      <c r="AU516" s="98">
        <v>0</v>
      </c>
      <c r="AV516" s="98">
        <v>0</v>
      </c>
      <c r="AW516" s="98">
        <v>0</v>
      </c>
      <c r="AX516" s="98">
        <v>0</v>
      </c>
      <c r="AY516" s="98">
        <v>0</v>
      </c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>
        <v>0</v>
      </c>
      <c r="BI516" s="98">
        <v>0</v>
      </c>
      <c r="BJ516" s="98">
        <v>0</v>
      </c>
      <c r="BK516" s="98">
        <v>0</v>
      </c>
      <c r="BL516" s="98">
        <v>0</v>
      </c>
      <c r="BM516" s="98">
        <v>0</v>
      </c>
      <c r="BN516" s="98">
        <v>0</v>
      </c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>
        <v>0</v>
      </c>
      <c r="BX516" s="98">
        <v>0</v>
      </c>
      <c r="BY516" s="98">
        <v>0</v>
      </c>
      <c r="BZ516" s="98">
        <v>0</v>
      </c>
      <c r="CA516" s="98">
        <v>0</v>
      </c>
      <c r="CB516" s="98">
        <v>0</v>
      </c>
      <c r="CC516" s="98">
        <v>0</v>
      </c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>
        <v>0</v>
      </c>
      <c r="P517" s="98">
        <v>0</v>
      </c>
      <c r="Q517" s="98">
        <v>0</v>
      </c>
      <c r="R517" s="98">
        <v>0</v>
      </c>
      <c r="S517" s="98">
        <v>0</v>
      </c>
      <c r="T517" s="98">
        <v>0</v>
      </c>
      <c r="U517" s="98">
        <v>0</v>
      </c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>
        <v>0</v>
      </c>
      <c r="AE517" s="98">
        <v>0</v>
      </c>
      <c r="AF517" s="98">
        <v>0</v>
      </c>
      <c r="AG517" s="98">
        <v>0</v>
      </c>
      <c r="AH517" s="98">
        <v>0</v>
      </c>
      <c r="AI517" s="98">
        <v>0</v>
      </c>
      <c r="AJ517" s="98">
        <v>0</v>
      </c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>
        <v>0</v>
      </c>
      <c r="AT517" s="98">
        <v>0</v>
      </c>
      <c r="AU517" s="98">
        <v>0</v>
      </c>
      <c r="AV517" s="98">
        <v>0</v>
      </c>
      <c r="AW517" s="98">
        <v>0</v>
      </c>
      <c r="AX517" s="98">
        <v>0</v>
      </c>
      <c r="AY517" s="98">
        <v>0</v>
      </c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>
        <v>0</v>
      </c>
      <c r="BI517" s="98">
        <v>0</v>
      </c>
      <c r="BJ517" s="98">
        <v>0</v>
      </c>
      <c r="BK517" s="98">
        <v>0</v>
      </c>
      <c r="BL517" s="98">
        <v>0</v>
      </c>
      <c r="BM517" s="98">
        <v>0</v>
      </c>
      <c r="BN517" s="98">
        <v>0</v>
      </c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>
        <v>0</v>
      </c>
      <c r="BX517" s="98">
        <v>0</v>
      </c>
      <c r="BY517" s="98">
        <v>0</v>
      </c>
      <c r="BZ517" s="98">
        <v>0</v>
      </c>
      <c r="CA517" s="98">
        <v>0</v>
      </c>
      <c r="CB517" s="98">
        <v>0</v>
      </c>
      <c r="CC517" s="98">
        <v>0</v>
      </c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>
        <v>0</v>
      </c>
      <c r="P518" s="98">
        <v>0</v>
      </c>
      <c r="Q518" s="98">
        <v>0</v>
      </c>
      <c r="R518" s="98">
        <v>0</v>
      </c>
      <c r="S518" s="98">
        <v>0</v>
      </c>
      <c r="T518" s="98">
        <v>0</v>
      </c>
      <c r="U518" s="98">
        <v>0</v>
      </c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>
        <v>0</v>
      </c>
      <c r="AE518" s="98">
        <v>0</v>
      </c>
      <c r="AF518" s="98">
        <v>0</v>
      </c>
      <c r="AG518" s="98">
        <v>0</v>
      </c>
      <c r="AH518" s="98">
        <v>0</v>
      </c>
      <c r="AI518" s="98">
        <v>0</v>
      </c>
      <c r="AJ518" s="98">
        <v>0</v>
      </c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>
        <v>0</v>
      </c>
      <c r="AT518" s="98">
        <v>0</v>
      </c>
      <c r="AU518" s="98">
        <v>0</v>
      </c>
      <c r="AV518" s="98">
        <v>0</v>
      </c>
      <c r="AW518" s="98">
        <v>0</v>
      </c>
      <c r="AX518" s="98">
        <v>0</v>
      </c>
      <c r="AY518" s="98">
        <v>0</v>
      </c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>
        <v>0</v>
      </c>
      <c r="BI518" s="98">
        <v>0</v>
      </c>
      <c r="BJ518" s="98">
        <v>0</v>
      </c>
      <c r="BK518" s="98">
        <v>0</v>
      </c>
      <c r="BL518" s="98">
        <v>0</v>
      </c>
      <c r="BM518" s="98">
        <v>0</v>
      </c>
      <c r="BN518" s="98">
        <v>0</v>
      </c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>
        <v>0</v>
      </c>
      <c r="BX518" s="98">
        <v>0</v>
      </c>
      <c r="BY518" s="98">
        <v>0</v>
      </c>
      <c r="BZ518" s="98">
        <v>0</v>
      </c>
      <c r="CA518" s="98">
        <v>0</v>
      </c>
      <c r="CB518" s="98">
        <v>0</v>
      </c>
      <c r="CC518" s="98">
        <v>0</v>
      </c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>
        <v>0</v>
      </c>
      <c r="P519" s="98">
        <v>0</v>
      </c>
      <c r="Q519" s="98">
        <v>0</v>
      </c>
      <c r="R519" s="98">
        <v>0</v>
      </c>
      <c r="S519" s="98">
        <v>0</v>
      </c>
      <c r="T519" s="98">
        <v>0</v>
      </c>
      <c r="U519" s="98">
        <v>0</v>
      </c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>
        <v>0</v>
      </c>
      <c r="AE519" s="98">
        <v>0</v>
      </c>
      <c r="AF519" s="98">
        <v>0</v>
      </c>
      <c r="AG519" s="98">
        <v>0</v>
      </c>
      <c r="AH519" s="98">
        <v>0</v>
      </c>
      <c r="AI519" s="98">
        <v>0</v>
      </c>
      <c r="AJ519" s="98">
        <v>0</v>
      </c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>
        <v>0</v>
      </c>
      <c r="AT519" s="98">
        <v>0</v>
      </c>
      <c r="AU519" s="98">
        <v>0</v>
      </c>
      <c r="AV519" s="98">
        <v>0</v>
      </c>
      <c r="AW519" s="98">
        <v>0</v>
      </c>
      <c r="AX519" s="98">
        <v>0</v>
      </c>
      <c r="AY519" s="98">
        <v>0</v>
      </c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>
        <v>0</v>
      </c>
      <c r="BI519" s="98">
        <v>0</v>
      </c>
      <c r="BJ519" s="98">
        <v>0</v>
      </c>
      <c r="BK519" s="98">
        <v>0</v>
      </c>
      <c r="BL519" s="98">
        <v>0</v>
      </c>
      <c r="BM519" s="98">
        <v>0</v>
      </c>
      <c r="BN519" s="98">
        <v>0</v>
      </c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>
        <v>0</v>
      </c>
      <c r="BX519" s="98">
        <v>0</v>
      </c>
      <c r="BY519" s="98">
        <v>0</v>
      </c>
      <c r="BZ519" s="98">
        <v>0</v>
      </c>
      <c r="CA519" s="98">
        <v>0</v>
      </c>
      <c r="CB519" s="98">
        <v>0</v>
      </c>
      <c r="CC519" s="98">
        <v>0</v>
      </c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>
        <v>0</v>
      </c>
      <c r="P520" s="98">
        <v>0</v>
      </c>
      <c r="Q520" s="98">
        <v>0</v>
      </c>
      <c r="R520" s="98">
        <v>0</v>
      </c>
      <c r="S520" s="98">
        <v>0</v>
      </c>
      <c r="T520" s="98">
        <v>0</v>
      </c>
      <c r="U520" s="98">
        <v>0</v>
      </c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>
        <v>0</v>
      </c>
      <c r="AE520" s="98">
        <v>0</v>
      </c>
      <c r="AF520" s="98">
        <v>0</v>
      </c>
      <c r="AG520" s="98">
        <v>0</v>
      </c>
      <c r="AH520" s="98">
        <v>0</v>
      </c>
      <c r="AI520" s="98">
        <v>0</v>
      </c>
      <c r="AJ520" s="98">
        <v>0</v>
      </c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>
        <v>0</v>
      </c>
      <c r="AT520" s="98">
        <v>0</v>
      </c>
      <c r="AU520" s="98">
        <v>0</v>
      </c>
      <c r="AV520" s="98">
        <v>0</v>
      </c>
      <c r="AW520" s="98">
        <v>0</v>
      </c>
      <c r="AX520" s="98">
        <v>0</v>
      </c>
      <c r="AY520" s="98">
        <v>0</v>
      </c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>
        <v>0</v>
      </c>
      <c r="BI520" s="98">
        <v>0</v>
      </c>
      <c r="BJ520" s="98">
        <v>0</v>
      </c>
      <c r="BK520" s="98">
        <v>0</v>
      </c>
      <c r="BL520" s="98">
        <v>0</v>
      </c>
      <c r="BM520" s="98">
        <v>0</v>
      </c>
      <c r="BN520" s="98">
        <v>0</v>
      </c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>
        <v>0</v>
      </c>
      <c r="BX520" s="98">
        <v>0</v>
      </c>
      <c r="BY520" s="98">
        <v>0</v>
      </c>
      <c r="BZ520" s="98">
        <v>0</v>
      </c>
      <c r="CA520" s="98">
        <v>0</v>
      </c>
      <c r="CB520" s="98">
        <v>0</v>
      </c>
      <c r="CC520" s="98">
        <v>0</v>
      </c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>
        <v>0</v>
      </c>
      <c r="P521" s="98">
        <v>0</v>
      </c>
      <c r="Q521" s="98">
        <v>0</v>
      </c>
      <c r="R521" s="98">
        <v>0</v>
      </c>
      <c r="S521" s="98">
        <v>0</v>
      </c>
      <c r="T521" s="98">
        <v>0</v>
      </c>
      <c r="U521" s="98">
        <v>0</v>
      </c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>
        <v>0</v>
      </c>
      <c r="AE521" s="98">
        <v>0</v>
      </c>
      <c r="AF521" s="98">
        <v>0</v>
      </c>
      <c r="AG521" s="98">
        <v>0</v>
      </c>
      <c r="AH521" s="98">
        <v>0</v>
      </c>
      <c r="AI521" s="98">
        <v>0</v>
      </c>
      <c r="AJ521" s="98">
        <v>0</v>
      </c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>
        <v>0</v>
      </c>
      <c r="AT521" s="98">
        <v>0</v>
      </c>
      <c r="AU521" s="98">
        <v>0</v>
      </c>
      <c r="AV521" s="98">
        <v>0</v>
      </c>
      <c r="AW521" s="98">
        <v>0</v>
      </c>
      <c r="AX521" s="98">
        <v>0</v>
      </c>
      <c r="AY521" s="98">
        <v>0</v>
      </c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>
        <v>0</v>
      </c>
      <c r="BI521" s="98">
        <v>0</v>
      </c>
      <c r="BJ521" s="98">
        <v>0</v>
      </c>
      <c r="BK521" s="98">
        <v>0</v>
      </c>
      <c r="BL521" s="98">
        <v>0</v>
      </c>
      <c r="BM521" s="98">
        <v>0</v>
      </c>
      <c r="BN521" s="98">
        <v>0</v>
      </c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>
        <v>0</v>
      </c>
      <c r="BX521" s="98">
        <v>0</v>
      </c>
      <c r="BY521" s="98">
        <v>0</v>
      </c>
      <c r="BZ521" s="98">
        <v>0</v>
      </c>
      <c r="CA521" s="98">
        <v>0</v>
      </c>
      <c r="CB521" s="98">
        <v>0</v>
      </c>
      <c r="CC521" s="98">
        <v>0</v>
      </c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>
        <v>0</v>
      </c>
      <c r="P522" s="98">
        <v>0</v>
      </c>
      <c r="Q522" s="98">
        <v>0</v>
      </c>
      <c r="R522" s="98">
        <v>0</v>
      </c>
      <c r="S522" s="98">
        <v>0</v>
      </c>
      <c r="T522" s="98">
        <v>0</v>
      </c>
      <c r="U522" s="98">
        <v>0</v>
      </c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>
        <v>0</v>
      </c>
      <c r="AE522" s="98">
        <v>0</v>
      </c>
      <c r="AF522" s="98">
        <v>0</v>
      </c>
      <c r="AG522" s="98">
        <v>0</v>
      </c>
      <c r="AH522" s="98">
        <v>0</v>
      </c>
      <c r="AI522" s="98">
        <v>0</v>
      </c>
      <c r="AJ522" s="98">
        <v>0</v>
      </c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>
        <v>0</v>
      </c>
      <c r="AT522" s="98">
        <v>0</v>
      </c>
      <c r="AU522" s="98">
        <v>0</v>
      </c>
      <c r="AV522" s="98">
        <v>0</v>
      </c>
      <c r="AW522" s="98">
        <v>0</v>
      </c>
      <c r="AX522" s="98">
        <v>0</v>
      </c>
      <c r="AY522" s="98">
        <v>0</v>
      </c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>
        <v>0</v>
      </c>
      <c r="BI522" s="98">
        <v>0</v>
      </c>
      <c r="BJ522" s="98">
        <v>0</v>
      </c>
      <c r="BK522" s="98">
        <v>0</v>
      </c>
      <c r="BL522" s="98">
        <v>0</v>
      </c>
      <c r="BM522" s="98">
        <v>0</v>
      </c>
      <c r="BN522" s="98">
        <v>0</v>
      </c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>
        <v>0</v>
      </c>
      <c r="BX522" s="98">
        <v>0</v>
      </c>
      <c r="BY522" s="98">
        <v>0</v>
      </c>
      <c r="BZ522" s="98">
        <v>0</v>
      </c>
      <c r="CA522" s="98">
        <v>0</v>
      </c>
      <c r="CB522" s="98">
        <v>0</v>
      </c>
      <c r="CC522" s="98">
        <v>0</v>
      </c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>
        <v>0</v>
      </c>
      <c r="P523" s="98">
        <v>0</v>
      </c>
      <c r="Q523" s="98">
        <v>0</v>
      </c>
      <c r="R523" s="98">
        <v>0</v>
      </c>
      <c r="S523" s="98">
        <v>0</v>
      </c>
      <c r="T523" s="98">
        <v>0</v>
      </c>
      <c r="U523" s="98">
        <v>0</v>
      </c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>
        <v>0</v>
      </c>
      <c r="AE523" s="98">
        <v>0</v>
      </c>
      <c r="AF523" s="98">
        <v>0</v>
      </c>
      <c r="AG523" s="98">
        <v>0</v>
      </c>
      <c r="AH523" s="98">
        <v>0</v>
      </c>
      <c r="AI523" s="98">
        <v>0</v>
      </c>
      <c r="AJ523" s="98">
        <v>0</v>
      </c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>
        <v>0</v>
      </c>
      <c r="AT523" s="98">
        <v>0</v>
      </c>
      <c r="AU523" s="98">
        <v>0</v>
      </c>
      <c r="AV523" s="98">
        <v>0</v>
      </c>
      <c r="AW523" s="98">
        <v>0</v>
      </c>
      <c r="AX523" s="98">
        <v>0</v>
      </c>
      <c r="AY523" s="98">
        <v>0</v>
      </c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>
        <v>0</v>
      </c>
      <c r="BI523" s="98">
        <v>0</v>
      </c>
      <c r="BJ523" s="98">
        <v>0</v>
      </c>
      <c r="BK523" s="98">
        <v>0</v>
      </c>
      <c r="BL523" s="98">
        <v>0</v>
      </c>
      <c r="BM523" s="98">
        <v>0</v>
      </c>
      <c r="BN523" s="98">
        <v>0</v>
      </c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>
        <v>0</v>
      </c>
      <c r="BX523" s="98">
        <v>0</v>
      </c>
      <c r="BY523" s="98">
        <v>0</v>
      </c>
      <c r="BZ523" s="98">
        <v>0</v>
      </c>
      <c r="CA523" s="98">
        <v>0</v>
      </c>
      <c r="CB523" s="98">
        <v>0</v>
      </c>
      <c r="CC523" s="98">
        <v>0</v>
      </c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7</v>
      </c>
      <c r="N524" s="98">
        <v>0</v>
      </c>
      <c r="O524" s="98">
        <v>0</v>
      </c>
      <c r="P524" s="98">
        <v>1</v>
      </c>
      <c r="Q524" s="98">
        <v>3</v>
      </c>
      <c r="R524" s="98">
        <v>2</v>
      </c>
      <c r="S524" s="98">
        <v>1</v>
      </c>
      <c r="T524" s="98">
        <v>9</v>
      </c>
      <c r="U524" s="98">
        <v>2</v>
      </c>
      <c r="V524" s="46">
        <f t="shared" si="426"/>
        <v>38</v>
      </c>
      <c r="W524" s="54">
        <v>39</v>
      </c>
      <c r="X524" s="114">
        <f t="shared" si="421"/>
        <v>106</v>
      </c>
      <c r="Y524" s="98">
        <v>16</v>
      </c>
      <c r="Z524" s="98">
        <v>16</v>
      </c>
      <c r="AA524" s="98">
        <v>24</v>
      </c>
      <c r="AB524" s="98">
        <v>8</v>
      </c>
      <c r="AC524" s="98">
        <v>9</v>
      </c>
      <c r="AD524" s="98">
        <v>4</v>
      </c>
      <c r="AE524" s="98">
        <v>2</v>
      </c>
      <c r="AF524" s="98">
        <v>5</v>
      </c>
      <c r="AG524" s="98">
        <v>3</v>
      </c>
      <c r="AH524" s="98">
        <v>19</v>
      </c>
      <c r="AI524" s="98">
        <v>25</v>
      </c>
      <c r="AJ524" s="98">
        <v>11</v>
      </c>
      <c r="AK524" s="46">
        <f t="shared" si="427"/>
        <v>142</v>
      </c>
      <c r="AL524" s="54">
        <v>142.35</v>
      </c>
      <c r="AM524" s="114">
        <f t="shared" si="422"/>
        <v>394.35</v>
      </c>
      <c r="AN524" s="98">
        <v>0</v>
      </c>
      <c r="AO524" s="98">
        <v>2</v>
      </c>
      <c r="AP524" s="98">
        <v>0</v>
      </c>
      <c r="AQ524" s="98">
        <v>1</v>
      </c>
      <c r="AR524" s="98">
        <v>0</v>
      </c>
      <c r="AS524" s="98">
        <v>0</v>
      </c>
      <c r="AT524" s="98">
        <v>1</v>
      </c>
      <c r="AU524" s="98">
        <v>2</v>
      </c>
      <c r="AV524" s="98">
        <v>3</v>
      </c>
      <c r="AW524" s="98">
        <v>2</v>
      </c>
      <c r="AX524" s="98">
        <v>0</v>
      </c>
      <c r="AY524" s="98">
        <v>0</v>
      </c>
      <c r="AZ524" s="46">
        <f t="shared" si="428"/>
        <v>11</v>
      </c>
      <c r="BA524" s="54">
        <v>5.97</v>
      </c>
      <c r="BB524" s="114">
        <f t="shared" si="423"/>
        <v>25.97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>
        <v>0</v>
      </c>
      <c r="BI524" s="98">
        <v>0</v>
      </c>
      <c r="BJ524" s="98">
        <v>0</v>
      </c>
      <c r="BK524" s="98">
        <v>0</v>
      </c>
      <c r="BL524" s="98">
        <v>0</v>
      </c>
      <c r="BM524" s="98">
        <v>0</v>
      </c>
      <c r="BN524" s="98">
        <v>0</v>
      </c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>
        <v>0</v>
      </c>
      <c r="BX524" s="98">
        <v>0</v>
      </c>
      <c r="BY524" s="98">
        <v>0</v>
      </c>
      <c r="BZ524" s="98">
        <v>0</v>
      </c>
      <c r="CA524" s="98">
        <v>0</v>
      </c>
      <c r="CB524" s="98">
        <v>0</v>
      </c>
      <c r="CC524" s="98">
        <v>20</v>
      </c>
      <c r="CD524" s="51">
        <f t="shared" si="430"/>
        <v>20</v>
      </c>
      <c r="CE524" s="54">
        <v>0</v>
      </c>
      <c r="CF524" s="114">
        <f t="shared" si="425"/>
        <v>40</v>
      </c>
      <c r="CG524" s="91">
        <f t="shared" si="431"/>
        <v>18</v>
      </c>
      <c r="CH524" s="91">
        <f t="shared" si="432"/>
        <v>25</v>
      </c>
      <c r="CI524" s="91">
        <f t="shared" si="433"/>
        <v>28</v>
      </c>
      <c r="CJ524" s="91">
        <f t="shared" si="434"/>
        <v>16</v>
      </c>
      <c r="CK524" s="91">
        <f t="shared" si="435"/>
        <v>9</v>
      </c>
      <c r="CL524" s="91">
        <f t="shared" si="436"/>
        <v>4</v>
      </c>
      <c r="CM524" s="91">
        <f t="shared" si="437"/>
        <v>4</v>
      </c>
      <c r="CN524" s="91">
        <f t="shared" si="438"/>
        <v>10</v>
      </c>
      <c r="CO524" s="91">
        <f t="shared" si="439"/>
        <v>8</v>
      </c>
      <c r="CP524" s="91">
        <f t="shared" si="440"/>
        <v>22</v>
      </c>
      <c r="CQ524" s="91">
        <f t="shared" si="441"/>
        <v>34</v>
      </c>
      <c r="CR524" s="91">
        <f t="shared" si="442"/>
        <v>33</v>
      </c>
      <c r="CS524" s="52">
        <f t="shared" si="445"/>
        <v>187.32</v>
      </c>
      <c r="CT524" s="52">
        <f t="shared" si="443"/>
        <v>211</v>
      </c>
      <c r="CU524" s="53">
        <f t="shared" si="444"/>
        <v>1.1264146914371129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>
        <v>0</v>
      </c>
      <c r="P525" s="98">
        <v>0</v>
      </c>
      <c r="Q525" s="98">
        <v>0</v>
      </c>
      <c r="R525" s="98">
        <v>0</v>
      </c>
      <c r="S525" s="98">
        <v>0</v>
      </c>
      <c r="T525" s="98">
        <v>0</v>
      </c>
      <c r="U525" s="98">
        <v>0</v>
      </c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>
        <v>0</v>
      </c>
      <c r="AE525" s="98">
        <v>0</v>
      </c>
      <c r="AF525" s="98">
        <v>0</v>
      </c>
      <c r="AG525" s="98">
        <v>0</v>
      </c>
      <c r="AH525" s="98">
        <v>0</v>
      </c>
      <c r="AI525" s="98">
        <v>0</v>
      </c>
      <c r="AJ525" s="98">
        <v>0</v>
      </c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>
        <v>0</v>
      </c>
      <c r="AT525" s="98">
        <v>0</v>
      </c>
      <c r="AU525" s="98">
        <v>0</v>
      </c>
      <c r="AV525" s="98">
        <v>0</v>
      </c>
      <c r="AW525" s="98">
        <v>0</v>
      </c>
      <c r="AX525" s="98">
        <v>0</v>
      </c>
      <c r="AY525" s="98">
        <v>0</v>
      </c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>
        <v>0</v>
      </c>
      <c r="BI525" s="98">
        <v>0</v>
      </c>
      <c r="BJ525" s="98">
        <v>0</v>
      </c>
      <c r="BK525" s="98">
        <v>0</v>
      </c>
      <c r="BL525" s="98">
        <v>0</v>
      </c>
      <c r="BM525" s="98">
        <v>0</v>
      </c>
      <c r="BN525" s="98">
        <v>0</v>
      </c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>
        <v>0</v>
      </c>
      <c r="BX525" s="98">
        <v>0</v>
      </c>
      <c r="BY525" s="98">
        <v>0</v>
      </c>
      <c r="BZ525" s="98">
        <v>0</v>
      </c>
      <c r="CA525" s="98">
        <v>0</v>
      </c>
      <c r="CB525" s="98">
        <v>0</v>
      </c>
      <c r="CC525" s="98">
        <v>0</v>
      </c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>
        <v>0</v>
      </c>
      <c r="P526" s="98">
        <v>0</v>
      </c>
      <c r="Q526" s="98">
        <v>0</v>
      </c>
      <c r="R526" s="98">
        <v>0</v>
      </c>
      <c r="S526" s="98">
        <v>0</v>
      </c>
      <c r="T526" s="98">
        <v>0</v>
      </c>
      <c r="U526" s="98">
        <v>0</v>
      </c>
      <c r="V526" s="46">
        <f t="shared" si="426"/>
        <v>0</v>
      </c>
      <c r="W526" s="54">
        <v>0</v>
      </c>
      <c r="X526" s="114">
        <f t="shared" si="421"/>
        <v>0</v>
      </c>
      <c r="Y526" s="98">
        <v>0</v>
      </c>
      <c r="Z526" s="98">
        <v>0</v>
      </c>
      <c r="AA526" s="98">
        <v>0</v>
      </c>
      <c r="AB526" s="98">
        <v>0</v>
      </c>
      <c r="AC526" s="98">
        <v>2</v>
      </c>
      <c r="AD526" s="98">
        <v>0</v>
      </c>
      <c r="AE526" s="98">
        <v>0</v>
      </c>
      <c r="AF526" s="98">
        <v>0</v>
      </c>
      <c r="AG526" s="98">
        <v>0</v>
      </c>
      <c r="AH526" s="98">
        <v>0</v>
      </c>
      <c r="AI526" s="98">
        <v>0</v>
      </c>
      <c r="AJ526" s="98">
        <v>0</v>
      </c>
      <c r="AK526" s="46">
        <f t="shared" si="427"/>
        <v>2</v>
      </c>
      <c r="AL526" s="54">
        <v>3.9</v>
      </c>
      <c r="AM526" s="114">
        <f t="shared" si="422"/>
        <v>7.9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>
        <v>0</v>
      </c>
      <c r="AT526" s="98">
        <v>0</v>
      </c>
      <c r="AU526" s="98">
        <v>0</v>
      </c>
      <c r="AV526" s="98">
        <v>0</v>
      </c>
      <c r="AW526" s="98">
        <v>0</v>
      </c>
      <c r="AX526" s="98">
        <v>0</v>
      </c>
      <c r="AY526" s="98">
        <v>0</v>
      </c>
      <c r="AZ526" s="46">
        <f t="shared" si="428"/>
        <v>0</v>
      </c>
      <c r="BA526" s="54">
        <v>0</v>
      </c>
      <c r="BB526" s="114">
        <f t="shared" si="423"/>
        <v>0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>
        <v>0</v>
      </c>
      <c r="BI526" s="98">
        <v>0</v>
      </c>
      <c r="BJ526" s="98">
        <v>0</v>
      </c>
      <c r="BK526" s="98">
        <v>0</v>
      </c>
      <c r="BL526" s="98">
        <v>0</v>
      </c>
      <c r="BM526" s="98">
        <v>0</v>
      </c>
      <c r="BN526" s="98">
        <v>0</v>
      </c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>
        <v>0</v>
      </c>
      <c r="BX526" s="98">
        <v>0</v>
      </c>
      <c r="BY526" s="98">
        <v>0</v>
      </c>
      <c r="BZ526" s="98">
        <v>0</v>
      </c>
      <c r="CA526" s="98">
        <v>0</v>
      </c>
      <c r="CB526" s="98">
        <v>0</v>
      </c>
      <c r="CC526" s="98">
        <v>0</v>
      </c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2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3.9</v>
      </c>
      <c r="CT526" s="52">
        <f t="shared" si="443"/>
        <v>2</v>
      </c>
      <c r="CU526" s="53">
        <f t="shared" si="444"/>
        <v>0.51282051282051289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>
        <v>0</v>
      </c>
      <c r="P527" s="98">
        <v>1</v>
      </c>
      <c r="Q527" s="98">
        <v>5</v>
      </c>
      <c r="R527" s="98">
        <v>1</v>
      </c>
      <c r="S527" s="98">
        <v>20</v>
      </c>
      <c r="T527" s="98">
        <v>1</v>
      </c>
      <c r="U527" s="98">
        <v>0</v>
      </c>
      <c r="V527" s="46">
        <f t="shared" si="426"/>
        <v>29</v>
      </c>
      <c r="W527" s="54">
        <v>1.95</v>
      </c>
      <c r="X527" s="114">
        <f t="shared" si="421"/>
        <v>58.95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>
        <v>0</v>
      </c>
      <c r="AE527" s="98">
        <v>1</v>
      </c>
      <c r="AF527" s="98">
        <v>11</v>
      </c>
      <c r="AG527" s="98">
        <v>5</v>
      </c>
      <c r="AH527" s="98">
        <v>4</v>
      </c>
      <c r="AI527" s="98">
        <v>9</v>
      </c>
      <c r="AJ527" s="98">
        <v>4</v>
      </c>
      <c r="AK527" s="46">
        <f t="shared" si="427"/>
        <v>37</v>
      </c>
      <c r="AL527" s="54">
        <v>5.85</v>
      </c>
      <c r="AM527" s="114">
        <f t="shared" si="422"/>
        <v>79.849999999999994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>
        <v>0</v>
      </c>
      <c r="AT527" s="98">
        <v>0</v>
      </c>
      <c r="AU527" s="98">
        <v>0</v>
      </c>
      <c r="AV527" s="98">
        <v>0</v>
      </c>
      <c r="AW527" s="98">
        <v>0</v>
      </c>
      <c r="AX527" s="98">
        <v>0</v>
      </c>
      <c r="AY527" s="98">
        <v>0</v>
      </c>
      <c r="AZ527" s="46">
        <f t="shared" si="428"/>
        <v>0</v>
      </c>
      <c r="BA527" s="54">
        <v>0</v>
      </c>
      <c r="BB527" s="114">
        <f t="shared" si="423"/>
        <v>0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>
        <v>0</v>
      </c>
      <c r="BI527" s="98">
        <v>0</v>
      </c>
      <c r="BJ527" s="98">
        <v>0</v>
      </c>
      <c r="BK527" s="98">
        <v>0</v>
      </c>
      <c r="BL527" s="98">
        <v>0</v>
      </c>
      <c r="BM527" s="98">
        <v>0</v>
      </c>
      <c r="BN527" s="98">
        <v>0</v>
      </c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>
        <v>0</v>
      </c>
      <c r="BX527" s="98">
        <v>5</v>
      </c>
      <c r="BY527" s="98">
        <v>0</v>
      </c>
      <c r="BZ527" s="98">
        <v>0</v>
      </c>
      <c r="CA527" s="98">
        <v>8</v>
      </c>
      <c r="CB527" s="98">
        <v>1</v>
      </c>
      <c r="CC527" s="98">
        <v>0</v>
      </c>
      <c r="CD527" s="51">
        <f t="shared" si="430"/>
        <v>14</v>
      </c>
      <c r="CE527" s="54">
        <v>0</v>
      </c>
      <c r="CF527" s="114">
        <f t="shared" si="425"/>
        <v>28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7</v>
      </c>
      <c r="CN527" s="91">
        <f t="shared" si="438"/>
        <v>16</v>
      </c>
      <c r="CO527" s="91">
        <f t="shared" si="439"/>
        <v>6</v>
      </c>
      <c r="CP527" s="91">
        <f t="shared" si="440"/>
        <v>32</v>
      </c>
      <c r="CQ527" s="91">
        <f t="shared" si="441"/>
        <v>11</v>
      </c>
      <c r="CR527" s="91">
        <f t="shared" si="442"/>
        <v>4</v>
      </c>
      <c r="CS527" s="52">
        <f t="shared" si="445"/>
        <v>7.8</v>
      </c>
      <c r="CT527" s="52">
        <f t="shared" si="443"/>
        <v>80</v>
      </c>
      <c r="CU527" s="53">
        <f t="shared" si="444"/>
        <v>10.256410256410257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>
        <v>0</v>
      </c>
      <c r="P528" s="98">
        <v>0</v>
      </c>
      <c r="Q528" s="98">
        <v>0</v>
      </c>
      <c r="R528" s="98">
        <v>0</v>
      </c>
      <c r="S528" s="98">
        <v>0</v>
      </c>
      <c r="T528" s="98">
        <v>0</v>
      </c>
      <c r="U528" s="98">
        <v>0</v>
      </c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>
        <v>0</v>
      </c>
      <c r="AE528" s="98">
        <v>0</v>
      </c>
      <c r="AF528" s="98">
        <v>0</v>
      </c>
      <c r="AG528" s="98">
        <v>0</v>
      </c>
      <c r="AH528" s="98">
        <v>0</v>
      </c>
      <c r="AI528" s="98">
        <v>0</v>
      </c>
      <c r="AJ528" s="98">
        <v>0</v>
      </c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>
        <v>0</v>
      </c>
      <c r="AT528" s="98">
        <v>0</v>
      </c>
      <c r="AU528" s="98">
        <v>0</v>
      </c>
      <c r="AV528" s="98">
        <v>0</v>
      </c>
      <c r="AW528" s="98">
        <v>0</v>
      </c>
      <c r="AX528" s="98">
        <v>0</v>
      </c>
      <c r="AY528" s="98">
        <v>0</v>
      </c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>
        <v>0</v>
      </c>
      <c r="BI528" s="98">
        <v>0</v>
      </c>
      <c r="BJ528" s="98">
        <v>0</v>
      </c>
      <c r="BK528" s="98">
        <v>0</v>
      </c>
      <c r="BL528" s="98">
        <v>0</v>
      </c>
      <c r="BM528" s="98">
        <v>0</v>
      </c>
      <c r="BN528" s="98">
        <v>0</v>
      </c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>
        <v>0</v>
      </c>
      <c r="BX528" s="98">
        <v>0</v>
      </c>
      <c r="BY528" s="98">
        <v>0</v>
      </c>
      <c r="BZ528" s="98">
        <v>0</v>
      </c>
      <c r="CA528" s="98">
        <v>0</v>
      </c>
      <c r="CB528" s="98">
        <v>0</v>
      </c>
      <c r="CC528" s="98">
        <v>0</v>
      </c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>
        <v>0</v>
      </c>
      <c r="P529" s="98">
        <v>0</v>
      </c>
      <c r="Q529" s="98">
        <v>0</v>
      </c>
      <c r="R529" s="98">
        <v>0</v>
      </c>
      <c r="S529" s="98">
        <v>0</v>
      </c>
      <c r="T529" s="98">
        <v>0</v>
      </c>
      <c r="U529" s="98">
        <v>0</v>
      </c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>
        <v>0</v>
      </c>
      <c r="AE529" s="98">
        <v>0</v>
      </c>
      <c r="AF529" s="98">
        <v>0</v>
      </c>
      <c r="AG529" s="98">
        <v>0</v>
      </c>
      <c r="AH529" s="98">
        <v>0</v>
      </c>
      <c r="AI529" s="98">
        <v>0</v>
      </c>
      <c r="AJ529" s="98">
        <v>0</v>
      </c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>
        <v>0</v>
      </c>
      <c r="AT529" s="98">
        <v>0</v>
      </c>
      <c r="AU529" s="98">
        <v>0</v>
      </c>
      <c r="AV529" s="98">
        <v>0</v>
      </c>
      <c r="AW529" s="98">
        <v>0</v>
      </c>
      <c r="AX529" s="98">
        <v>0</v>
      </c>
      <c r="AY529" s="98">
        <v>0</v>
      </c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>
        <v>0</v>
      </c>
      <c r="BI529" s="98">
        <v>0</v>
      </c>
      <c r="BJ529" s="98">
        <v>0</v>
      </c>
      <c r="BK529" s="98">
        <v>0</v>
      </c>
      <c r="BL529" s="98">
        <v>0</v>
      </c>
      <c r="BM529" s="98">
        <v>0</v>
      </c>
      <c r="BN529" s="98">
        <v>0</v>
      </c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>
        <v>0</v>
      </c>
      <c r="BX529" s="98">
        <v>0</v>
      </c>
      <c r="BY529" s="98">
        <v>0</v>
      </c>
      <c r="BZ529" s="98">
        <v>0</v>
      </c>
      <c r="CA529" s="98">
        <v>0</v>
      </c>
      <c r="CB529" s="98">
        <v>0</v>
      </c>
      <c r="CC529" s="98">
        <v>0</v>
      </c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>
        <v>0</v>
      </c>
      <c r="P530" s="98">
        <v>0</v>
      </c>
      <c r="Q530" s="98">
        <v>0</v>
      </c>
      <c r="R530" s="98">
        <v>0</v>
      </c>
      <c r="S530" s="98">
        <v>0</v>
      </c>
      <c r="T530" s="98">
        <v>0</v>
      </c>
      <c r="U530" s="98">
        <v>0</v>
      </c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>
        <v>0</v>
      </c>
      <c r="AE530" s="98">
        <v>0</v>
      </c>
      <c r="AF530" s="98">
        <v>0</v>
      </c>
      <c r="AG530" s="98">
        <v>0</v>
      </c>
      <c r="AH530" s="98">
        <v>0</v>
      </c>
      <c r="AI530" s="98">
        <v>0</v>
      </c>
      <c r="AJ530" s="98">
        <v>0</v>
      </c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>
        <v>0</v>
      </c>
      <c r="AT530" s="98">
        <v>0</v>
      </c>
      <c r="AU530" s="98">
        <v>0</v>
      </c>
      <c r="AV530" s="98">
        <v>0</v>
      </c>
      <c r="AW530" s="98">
        <v>0</v>
      </c>
      <c r="AX530" s="98">
        <v>0</v>
      </c>
      <c r="AY530" s="98">
        <v>0</v>
      </c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>
        <v>0</v>
      </c>
      <c r="BI530" s="98">
        <v>0</v>
      </c>
      <c r="BJ530" s="98">
        <v>0</v>
      </c>
      <c r="BK530" s="98">
        <v>0</v>
      </c>
      <c r="BL530" s="98">
        <v>0</v>
      </c>
      <c r="BM530" s="98">
        <v>0</v>
      </c>
      <c r="BN530" s="98">
        <v>0</v>
      </c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>
        <v>0</v>
      </c>
      <c r="BX530" s="98">
        <v>0</v>
      </c>
      <c r="BY530" s="98">
        <v>0</v>
      </c>
      <c r="BZ530" s="98">
        <v>0</v>
      </c>
      <c r="CA530" s="98">
        <v>0</v>
      </c>
      <c r="CB530" s="98">
        <v>0</v>
      </c>
      <c r="CC530" s="98">
        <v>0</v>
      </c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>
        <v>0</v>
      </c>
      <c r="P531" s="98">
        <v>0</v>
      </c>
      <c r="Q531" s="98">
        <v>0</v>
      </c>
      <c r="R531" s="98">
        <v>0</v>
      </c>
      <c r="S531" s="98">
        <v>0</v>
      </c>
      <c r="T531" s="98">
        <v>0</v>
      </c>
      <c r="U531" s="98">
        <v>0</v>
      </c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>
        <v>0</v>
      </c>
      <c r="AE531" s="98">
        <v>0</v>
      </c>
      <c r="AF531" s="98">
        <v>0</v>
      </c>
      <c r="AG531" s="98">
        <v>0</v>
      </c>
      <c r="AH531" s="98">
        <v>0</v>
      </c>
      <c r="AI531" s="98">
        <v>0</v>
      </c>
      <c r="AJ531" s="98">
        <v>0</v>
      </c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>
        <v>0</v>
      </c>
      <c r="AT531" s="98">
        <v>0</v>
      </c>
      <c r="AU531" s="98">
        <v>0</v>
      </c>
      <c r="AV531" s="98">
        <v>0</v>
      </c>
      <c r="AW531" s="98">
        <v>0</v>
      </c>
      <c r="AX531" s="98">
        <v>0</v>
      </c>
      <c r="AY531" s="98">
        <v>0</v>
      </c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>
        <v>0</v>
      </c>
      <c r="BI531" s="98">
        <v>0</v>
      </c>
      <c r="BJ531" s="98">
        <v>0</v>
      </c>
      <c r="BK531" s="98">
        <v>0</v>
      </c>
      <c r="BL531" s="98">
        <v>0</v>
      </c>
      <c r="BM531" s="98">
        <v>0</v>
      </c>
      <c r="BN531" s="98">
        <v>0</v>
      </c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>
        <v>0</v>
      </c>
      <c r="BX531" s="98">
        <v>0</v>
      </c>
      <c r="BY531" s="98">
        <v>0</v>
      </c>
      <c r="BZ531" s="98">
        <v>0</v>
      </c>
      <c r="CA531" s="98">
        <v>0</v>
      </c>
      <c r="CB531" s="98">
        <v>0</v>
      </c>
      <c r="CC531" s="98">
        <v>0</v>
      </c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>
        <v>0</v>
      </c>
      <c r="P532" s="98">
        <v>0</v>
      </c>
      <c r="Q532" s="98">
        <v>0</v>
      </c>
      <c r="R532" s="98">
        <v>0</v>
      </c>
      <c r="S532" s="98">
        <v>0</v>
      </c>
      <c r="T532" s="98">
        <v>0</v>
      </c>
      <c r="U532" s="98">
        <v>0</v>
      </c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>
        <v>0</v>
      </c>
      <c r="AE532" s="98">
        <v>0</v>
      </c>
      <c r="AF532" s="98">
        <v>0</v>
      </c>
      <c r="AG532" s="98">
        <v>0</v>
      </c>
      <c r="AH532" s="98">
        <v>0</v>
      </c>
      <c r="AI532" s="98">
        <v>0</v>
      </c>
      <c r="AJ532" s="98">
        <v>0</v>
      </c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>
        <v>0</v>
      </c>
      <c r="AT532" s="98">
        <v>0</v>
      </c>
      <c r="AU532" s="98">
        <v>0</v>
      </c>
      <c r="AV532" s="98">
        <v>0</v>
      </c>
      <c r="AW532" s="98">
        <v>0</v>
      </c>
      <c r="AX532" s="98">
        <v>0</v>
      </c>
      <c r="AY532" s="98">
        <v>0</v>
      </c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>
        <v>0</v>
      </c>
      <c r="BI532" s="98">
        <v>0</v>
      </c>
      <c r="BJ532" s="98">
        <v>0</v>
      </c>
      <c r="BK532" s="98">
        <v>0</v>
      </c>
      <c r="BL532" s="98">
        <v>0</v>
      </c>
      <c r="BM532" s="98">
        <v>0</v>
      </c>
      <c r="BN532" s="98">
        <v>0</v>
      </c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>
        <v>0</v>
      </c>
      <c r="BX532" s="98">
        <v>0</v>
      </c>
      <c r="BY532" s="98">
        <v>0</v>
      </c>
      <c r="BZ532" s="98">
        <v>0</v>
      </c>
      <c r="CA532" s="98">
        <v>0</v>
      </c>
      <c r="CB532" s="98">
        <v>0</v>
      </c>
      <c r="CC532" s="98">
        <v>0</v>
      </c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>
        <v>0</v>
      </c>
      <c r="P533" s="98">
        <v>0</v>
      </c>
      <c r="Q533" s="98">
        <v>0</v>
      </c>
      <c r="R533" s="98">
        <v>0</v>
      </c>
      <c r="S533" s="98">
        <v>0</v>
      </c>
      <c r="T533" s="98">
        <v>0</v>
      </c>
      <c r="U533" s="98">
        <v>0</v>
      </c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>
        <v>0</v>
      </c>
      <c r="AE533" s="98">
        <v>0</v>
      </c>
      <c r="AF533" s="98">
        <v>0</v>
      </c>
      <c r="AG533" s="98">
        <v>0</v>
      </c>
      <c r="AH533" s="98">
        <v>0</v>
      </c>
      <c r="AI533" s="98">
        <v>0</v>
      </c>
      <c r="AJ533" s="98">
        <v>0</v>
      </c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>
        <v>0</v>
      </c>
      <c r="AT533" s="98">
        <v>0</v>
      </c>
      <c r="AU533" s="98">
        <v>0</v>
      </c>
      <c r="AV533" s="98">
        <v>0</v>
      </c>
      <c r="AW533" s="98">
        <v>0</v>
      </c>
      <c r="AX533" s="98">
        <v>0</v>
      </c>
      <c r="AY533" s="98">
        <v>0</v>
      </c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>
        <v>0</v>
      </c>
      <c r="BI533" s="98">
        <v>0</v>
      </c>
      <c r="BJ533" s="98">
        <v>0</v>
      </c>
      <c r="BK533" s="98">
        <v>0</v>
      </c>
      <c r="BL533" s="98">
        <v>0</v>
      </c>
      <c r="BM533" s="98">
        <v>0</v>
      </c>
      <c r="BN533" s="98">
        <v>0</v>
      </c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>
        <v>0</v>
      </c>
      <c r="BX533" s="98">
        <v>0</v>
      </c>
      <c r="BY533" s="98">
        <v>0</v>
      </c>
      <c r="BZ533" s="98">
        <v>0</v>
      </c>
      <c r="CA533" s="98">
        <v>0</v>
      </c>
      <c r="CB533" s="98">
        <v>0</v>
      </c>
      <c r="CC533" s="98">
        <v>0</v>
      </c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>
        <v>0</v>
      </c>
      <c r="P534" s="98">
        <v>0</v>
      </c>
      <c r="Q534" s="98">
        <v>3</v>
      </c>
      <c r="R534" s="98">
        <v>0</v>
      </c>
      <c r="S534" s="98">
        <v>0</v>
      </c>
      <c r="T534" s="98">
        <v>0</v>
      </c>
      <c r="U534" s="98">
        <v>0</v>
      </c>
      <c r="V534" s="46">
        <f t="shared" si="426"/>
        <v>3</v>
      </c>
      <c r="W534" s="54">
        <v>0</v>
      </c>
      <c r="X534" s="114">
        <f t="shared" si="421"/>
        <v>6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>
        <v>2</v>
      </c>
      <c r="AE534" s="98">
        <v>0</v>
      </c>
      <c r="AF534" s="98">
        <v>12</v>
      </c>
      <c r="AG534" s="98">
        <v>0</v>
      </c>
      <c r="AH534" s="98">
        <v>0</v>
      </c>
      <c r="AI534" s="98">
        <v>0</v>
      </c>
      <c r="AJ534" s="98">
        <v>0</v>
      </c>
      <c r="AK534" s="46">
        <f t="shared" si="427"/>
        <v>15</v>
      </c>
      <c r="AL534" s="54">
        <v>1.95</v>
      </c>
      <c r="AM534" s="114">
        <f t="shared" si="422"/>
        <v>31.95</v>
      </c>
      <c r="AN534" s="98">
        <v>1</v>
      </c>
      <c r="AO534" s="98">
        <v>2</v>
      </c>
      <c r="AP534" s="98">
        <v>0</v>
      </c>
      <c r="AQ534" s="98">
        <v>1</v>
      </c>
      <c r="AR534" s="98">
        <v>0</v>
      </c>
      <c r="AS534" s="98">
        <v>1</v>
      </c>
      <c r="AT534" s="98">
        <v>0</v>
      </c>
      <c r="AU534" s="98">
        <v>0</v>
      </c>
      <c r="AV534" s="98">
        <v>0</v>
      </c>
      <c r="AW534" s="98">
        <v>0</v>
      </c>
      <c r="AX534" s="98">
        <v>1</v>
      </c>
      <c r="AY534" s="98">
        <v>0</v>
      </c>
      <c r="AZ534" s="46">
        <f t="shared" si="428"/>
        <v>6</v>
      </c>
      <c r="BA534" s="54">
        <v>7.96</v>
      </c>
      <c r="BB534" s="114">
        <f t="shared" si="423"/>
        <v>16.96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>
        <v>0</v>
      </c>
      <c r="BI534" s="98">
        <v>0</v>
      </c>
      <c r="BJ534" s="98">
        <v>0</v>
      </c>
      <c r="BK534" s="98">
        <v>0</v>
      </c>
      <c r="BL534" s="98">
        <v>0</v>
      </c>
      <c r="BM534" s="98">
        <v>0</v>
      </c>
      <c r="BN534" s="98">
        <v>0</v>
      </c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>
        <v>0</v>
      </c>
      <c r="BX534" s="98">
        <v>0</v>
      </c>
      <c r="BY534" s="98">
        <v>1</v>
      </c>
      <c r="BZ534" s="98">
        <v>0</v>
      </c>
      <c r="CA534" s="98">
        <v>0</v>
      </c>
      <c r="CB534" s="98">
        <v>0</v>
      </c>
      <c r="CC534" s="98">
        <v>0</v>
      </c>
      <c r="CD534" s="51">
        <f t="shared" si="430"/>
        <v>1</v>
      </c>
      <c r="CE534" s="54">
        <v>0</v>
      </c>
      <c r="CF534" s="114">
        <f t="shared" si="425"/>
        <v>2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1</v>
      </c>
      <c r="CK534" s="91">
        <f t="shared" si="435"/>
        <v>0</v>
      </c>
      <c r="CL534" s="91">
        <f t="shared" si="436"/>
        <v>3</v>
      </c>
      <c r="CM534" s="91">
        <f t="shared" si="437"/>
        <v>0</v>
      </c>
      <c r="CN534" s="91">
        <f t="shared" si="438"/>
        <v>16</v>
      </c>
      <c r="CO534" s="91">
        <f t="shared" si="439"/>
        <v>0</v>
      </c>
      <c r="CP534" s="91">
        <f t="shared" si="440"/>
        <v>0</v>
      </c>
      <c r="CQ534" s="91">
        <f t="shared" si="441"/>
        <v>1</v>
      </c>
      <c r="CR534" s="91">
        <f t="shared" si="442"/>
        <v>0</v>
      </c>
      <c r="CS534" s="52">
        <f t="shared" si="445"/>
        <v>9.91</v>
      </c>
      <c r="CT534" s="52">
        <f t="shared" si="443"/>
        <v>25</v>
      </c>
      <c r="CU534" s="53">
        <f t="shared" si="444"/>
        <v>2.522704339051463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>
        <v>0</v>
      </c>
      <c r="P535" s="98">
        <v>0</v>
      </c>
      <c r="Q535" s="98">
        <v>0</v>
      </c>
      <c r="R535" s="98">
        <v>0</v>
      </c>
      <c r="S535" s="98">
        <v>0</v>
      </c>
      <c r="T535" s="98">
        <v>0</v>
      </c>
      <c r="U535" s="98">
        <v>0</v>
      </c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>
        <v>0</v>
      </c>
      <c r="AE535" s="98">
        <v>0</v>
      </c>
      <c r="AF535" s="98">
        <v>0</v>
      </c>
      <c r="AG535" s="98">
        <v>0</v>
      </c>
      <c r="AH535" s="98">
        <v>0</v>
      </c>
      <c r="AI535" s="98">
        <v>0</v>
      </c>
      <c r="AJ535" s="98">
        <v>0</v>
      </c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>
        <v>0</v>
      </c>
      <c r="AT535" s="98">
        <v>0</v>
      </c>
      <c r="AU535" s="98">
        <v>0</v>
      </c>
      <c r="AV535" s="98">
        <v>0</v>
      </c>
      <c r="AW535" s="98">
        <v>0</v>
      </c>
      <c r="AX535" s="98">
        <v>0</v>
      </c>
      <c r="AY535" s="98">
        <v>0</v>
      </c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>
        <v>0</v>
      </c>
      <c r="BI535" s="98">
        <v>0</v>
      </c>
      <c r="BJ535" s="98">
        <v>0</v>
      </c>
      <c r="BK535" s="98">
        <v>0</v>
      </c>
      <c r="BL535" s="98">
        <v>0</v>
      </c>
      <c r="BM535" s="98">
        <v>0</v>
      </c>
      <c r="BN535" s="98">
        <v>0</v>
      </c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>
        <v>0</v>
      </c>
      <c r="BX535" s="98">
        <v>0</v>
      </c>
      <c r="BY535" s="98">
        <v>0</v>
      </c>
      <c r="BZ535" s="98">
        <v>0</v>
      </c>
      <c r="CA535" s="98">
        <v>0</v>
      </c>
      <c r="CB535" s="98">
        <v>0</v>
      </c>
      <c r="CC535" s="98">
        <v>0</v>
      </c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>
        <v>0</v>
      </c>
      <c r="P536" s="98">
        <v>0</v>
      </c>
      <c r="Q536" s="98">
        <v>0</v>
      </c>
      <c r="R536" s="98">
        <v>0</v>
      </c>
      <c r="S536" s="98">
        <v>0</v>
      </c>
      <c r="T536" s="98">
        <v>0</v>
      </c>
      <c r="U536" s="98">
        <v>0</v>
      </c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>
        <v>0</v>
      </c>
      <c r="AE536" s="98">
        <v>0</v>
      </c>
      <c r="AF536" s="98">
        <v>0</v>
      </c>
      <c r="AG536" s="98">
        <v>0</v>
      </c>
      <c r="AH536" s="98">
        <v>0</v>
      </c>
      <c r="AI536" s="98">
        <v>0</v>
      </c>
      <c r="AJ536" s="98">
        <v>0</v>
      </c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>
        <v>0</v>
      </c>
      <c r="AT536" s="98">
        <v>0</v>
      </c>
      <c r="AU536" s="98">
        <v>0</v>
      </c>
      <c r="AV536" s="98">
        <v>0</v>
      </c>
      <c r="AW536" s="98">
        <v>0</v>
      </c>
      <c r="AX536" s="98">
        <v>0</v>
      </c>
      <c r="AY536" s="98">
        <v>0</v>
      </c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>
        <v>0</v>
      </c>
      <c r="BI536" s="98">
        <v>0</v>
      </c>
      <c r="BJ536" s="98">
        <v>0</v>
      </c>
      <c r="BK536" s="98">
        <v>0</v>
      </c>
      <c r="BL536" s="98">
        <v>0</v>
      </c>
      <c r="BM536" s="98">
        <v>0</v>
      </c>
      <c r="BN536" s="98">
        <v>0</v>
      </c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>
        <v>0</v>
      </c>
      <c r="BX536" s="98">
        <v>0</v>
      </c>
      <c r="BY536" s="98">
        <v>0</v>
      </c>
      <c r="BZ536" s="98">
        <v>0</v>
      </c>
      <c r="CA536" s="98">
        <v>0</v>
      </c>
      <c r="CB536" s="98">
        <v>0</v>
      </c>
      <c r="CC536" s="98">
        <v>0</v>
      </c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5</v>
      </c>
      <c r="M537" s="98">
        <v>1</v>
      </c>
      <c r="N537" s="98">
        <v>0</v>
      </c>
      <c r="O537" s="98">
        <v>2</v>
      </c>
      <c r="P537" s="98">
        <v>0</v>
      </c>
      <c r="Q537" s="98">
        <v>0</v>
      </c>
      <c r="R537" s="98">
        <v>5</v>
      </c>
      <c r="S537" s="98">
        <v>2</v>
      </c>
      <c r="T537" s="98">
        <v>0</v>
      </c>
      <c r="U537" s="98">
        <v>3</v>
      </c>
      <c r="V537" s="46">
        <f t="shared" si="426"/>
        <v>18</v>
      </c>
      <c r="W537" s="54">
        <v>7.8</v>
      </c>
      <c r="X537" s="114">
        <f t="shared" si="421"/>
        <v>43.8</v>
      </c>
      <c r="Y537" s="98">
        <v>14</v>
      </c>
      <c r="Z537" s="98">
        <v>11</v>
      </c>
      <c r="AA537" s="98">
        <v>11</v>
      </c>
      <c r="AB537" s="98">
        <v>5</v>
      </c>
      <c r="AC537" s="98">
        <v>0</v>
      </c>
      <c r="AD537" s="98">
        <v>19</v>
      </c>
      <c r="AE537" s="98">
        <v>0</v>
      </c>
      <c r="AF537" s="98">
        <v>0</v>
      </c>
      <c r="AG537" s="98">
        <v>3</v>
      </c>
      <c r="AH537" s="98">
        <v>5</v>
      </c>
      <c r="AI537" s="98">
        <v>14</v>
      </c>
      <c r="AJ537" s="98">
        <v>9</v>
      </c>
      <c r="AK537" s="46">
        <f t="shared" si="427"/>
        <v>91</v>
      </c>
      <c r="AL537" s="54">
        <v>76.05</v>
      </c>
      <c r="AM537" s="114">
        <f t="shared" si="422"/>
        <v>233.05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>
        <v>0</v>
      </c>
      <c r="AT537" s="98">
        <v>0</v>
      </c>
      <c r="AU537" s="98">
        <v>0</v>
      </c>
      <c r="AV537" s="98">
        <v>0</v>
      </c>
      <c r="AW537" s="98">
        <v>0</v>
      </c>
      <c r="AX537" s="98">
        <v>0</v>
      </c>
      <c r="AY537" s="98">
        <v>1</v>
      </c>
      <c r="AZ537" s="46">
        <f t="shared" si="428"/>
        <v>2</v>
      </c>
      <c r="BA537" s="54">
        <v>1.99</v>
      </c>
      <c r="BB537" s="114">
        <f t="shared" si="423"/>
        <v>5.99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>
        <v>0</v>
      </c>
      <c r="BI537" s="98">
        <v>0</v>
      </c>
      <c r="BJ537" s="98">
        <v>0</v>
      </c>
      <c r="BK537" s="98">
        <v>0</v>
      </c>
      <c r="BL537" s="98">
        <v>0</v>
      </c>
      <c r="BM537" s="98">
        <v>0</v>
      </c>
      <c r="BN537" s="98">
        <v>0</v>
      </c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>
        <v>0</v>
      </c>
      <c r="BX537" s="98">
        <v>0</v>
      </c>
      <c r="BY537" s="98">
        <v>0</v>
      </c>
      <c r="BZ537" s="98">
        <v>0</v>
      </c>
      <c r="CA537" s="98">
        <v>0</v>
      </c>
      <c r="CB537" s="98">
        <v>0</v>
      </c>
      <c r="CC537" s="98">
        <v>0</v>
      </c>
      <c r="CD537" s="51">
        <f t="shared" si="430"/>
        <v>0</v>
      </c>
      <c r="CE537" s="54">
        <v>0</v>
      </c>
      <c r="CF537" s="114">
        <f t="shared" si="425"/>
        <v>0</v>
      </c>
      <c r="CG537" s="91">
        <f t="shared" si="431"/>
        <v>14</v>
      </c>
      <c r="CH537" s="91">
        <f t="shared" si="432"/>
        <v>11</v>
      </c>
      <c r="CI537" s="91">
        <f t="shared" si="433"/>
        <v>17</v>
      </c>
      <c r="CJ537" s="91">
        <f t="shared" si="434"/>
        <v>6</v>
      </c>
      <c r="CK537" s="91">
        <f t="shared" si="435"/>
        <v>0</v>
      </c>
      <c r="CL537" s="91">
        <f t="shared" si="436"/>
        <v>21</v>
      </c>
      <c r="CM537" s="91">
        <f t="shared" si="437"/>
        <v>0</v>
      </c>
      <c r="CN537" s="91">
        <f t="shared" si="438"/>
        <v>0</v>
      </c>
      <c r="CO537" s="91">
        <f t="shared" si="439"/>
        <v>8</v>
      </c>
      <c r="CP537" s="91">
        <f t="shared" si="440"/>
        <v>7</v>
      </c>
      <c r="CQ537" s="91">
        <f t="shared" si="441"/>
        <v>14</v>
      </c>
      <c r="CR537" s="91">
        <f t="shared" si="442"/>
        <v>13</v>
      </c>
      <c r="CS537" s="52">
        <f t="shared" si="445"/>
        <v>85.839999999999989</v>
      </c>
      <c r="CT537" s="52">
        <f t="shared" si="443"/>
        <v>111</v>
      </c>
      <c r="CU537" s="53">
        <f t="shared" si="444"/>
        <v>1.2931034482758623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>
        <v>0</v>
      </c>
      <c r="P538" s="98">
        <v>0</v>
      </c>
      <c r="Q538" s="98">
        <v>0</v>
      </c>
      <c r="R538" s="98">
        <v>0</v>
      </c>
      <c r="S538" s="98">
        <v>0</v>
      </c>
      <c r="T538" s="98">
        <v>0</v>
      </c>
      <c r="U538" s="98">
        <v>0</v>
      </c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>
        <v>0</v>
      </c>
      <c r="AE538" s="98">
        <v>0</v>
      </c>
      <c r="AF538" s="98">
        <v>0</v>
      </c>
      <c r="AG538" s="98">
        <v>0</v>
      </c>
      <c r="AH538" s="98">
        <v>0</v>
      </c>
      <c r="AI538" s="98">
        <v>0</v>
      </c>
      <c r="AJ538" s="98">
        <v>0</v>
      </c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>
        <v>0</v>
      </c>
      <c r="AT538" s="98">
        <v>0</v>
      </c>
      <c r="AU538" s="98">
        <v>0</v>
      </c>
      <c r="AV538" s="98">
        <v>0</v>
      </c>
      <c r="AW538" s="98">
        <v>0</v>
      </c>
      <c r="AX538" s="98">
        <v>0</v>
      </c>
      <c r="AY538" s="98">
        <v>0</v>
      </c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>
        <v>0</v>
      </c>
      <c r="BI538" s="98">
        <v>0</v>
      </c>
      <c r="BJ538" s="98">
        <v>0</v>
      </c>
      <c r="BK538" s="98">
        <v>0</v>
      </c>
      <c r="BL538" s="98">
        <v>0</v>
      </c>
      <c r="BM538" s="98">
        <v>0</v>
      </c>
      <c r="BN538" s="98">
        <v>0</v>
      </c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>
        <v>0</v>
      </c>
      <c r="BX538" s="98">
        <v>0</v>
      </c>
      <c r="BY538" s="98">
        <v>0</v>
      </c>
      <c r="BZ538" s="98">
        <v>0</v>
      </c>
      <c r="CA538" s="98">
        <v>0</v>
      </c>
      <c r="CB538" s="98">
        <v>0</v>
      </c>
      <c r="CC538" s="98">
        <v>0</v>
      </c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>
        <v>0</v>
      </c>
      <c r="P539" s="98">
        <v>0</v>
      </c>
      <c r="Q539" s="98">
        <v>0</v>
      </c>
      <c r="R539" s="98">
        <v>0</v>
      </c>
      <c r="S539" s="98">
        <v>0</v>
      </c>
      <c r="T539" s="98">
        <v>0</v>
      </c>
      <c r="U539" s="98">
        <v>0</v>
      </c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>
        <v>0</v>
      </c>
      <c r="AE539" s="98">
        <v>0</v>
      </c>
      <c r="AF539" s="98">
        <v>0</v>
      </c>
      <c r="AG539" s="98">
        <v>0</v>
      </c>
      <c r="AH539" s="98">
        <v>0</v>
      </c>
      <c r="AI539" s="98">
        <v>0</v>
      </c>
      <c r="AJ539" s="98">
        <v>0</v>
      </c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>
        <v>0</v>
      </c>
      <c r="AT539" s="98">
        <v>0</v>
      </c>
      <c r="AU539" s="98">
        <v>0</v>
      </c>
      <c r="AV539" s="98">
        <v>0</v>
      </c>
      <c r="AW539" s="98">
        <v>0</v>
      </c>
      <c r="AX539" s="98">
        <v>0</v>
      </c>
      <c r="AY539" s="98">
        <v>0</v>
      </c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>
        <v>0</v>
      </c>
      <c r="BI539" s="98">
        <v>0</v>
      </c>
      <c r="BJ539" s="98">
        <v>0</v>
      </c>
      <c r="BK539" s="98">
        <v>0</v>
      </c>
      <c r="BL539" s="98">
        <v>0</v>
      </c>
      <c r="BM539" s="98">
        <v>0</v>
      </c>
      <c r="BN539" s="98">
        <v>0</v>
      </c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>
        <v>0</v>
      </c>
      <c r="BX539" s="98">
        <v>0</v>
      </c>
      <c r="BY539" s="98">
        <v>0</v>
      </c>
      <c r="BZ539" s="98">
        <v>0</v>
      </c>
      <c r="CA539" s="98">
        <v>0</v>
      </c>
      <c r="CB539" s="98">
        <v>0</v>
      </c>
      <c r="CC539" s="98">
        <v>0</v>
      </c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>
        <v>0</v>
      </c>
      <c r="P540" s="98">
        <v>0</v>
      </c>
      <c r="Q540" s="98">
        <v>0</v>
      </c>
      <c r="R540" s="98">
        <v>0</v>
      </c>
      <c r="S540" s="98">
        <v>0</v>
      </c>
      <c r="T540" s="98">
        <v>0</v>
      </c>
      <c r="U540" s="98">
        <v>0</v>
      </c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>
        <v>0</v>
      </c>
      <c r="AE540" s="98">
        <v>0</v>
      </c>
      <c r="AF540" s="98">
        <v>0</v>
      </c>
      <c r="AG540" s="98">
        <v>0</v>
      </c>
      <c r="AH540" s="98">
        <v>0</v>
      </c>
      <c r="AI540" s="98">
        <v>0</v>
      </c>
      <c r="AJ540" s="98">
        <v>0</v>
      </c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>
        <v>0</v>
      </c>
      <c r="AT540" s="98">
        <v>0</v>
      </c>
      <c r="AU540" s="98">
        <v>0</v>
      </c>
      <c r="AV540" s="98">
        <v>0</v>
      </c>
      <c r="AW540" s="98">
        <v>0</v>
      </c>
      <c r="AX540" s="98">
        <v>0</v>
      </c>
      <c r="AY540" s="98">
        <v>0</v>
      </c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>
        <v>0</v>
      </c>
      <c r="BI540" s="98">
        <v>0</v>
      </c>
      <c r="BJ540" s="98">
        <v>0</v>
      </c>
      <c r="BK540" s="98">
        <v>0</v>
      </c>
      <c r="BL540" s="98">
        <v>0</v>
      </c>
      <c r="BM540" s="98">
        <v>0</v>
      </c>
      <c r="BN540" s="98">
        <v>0</v>
      </c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>
        <v>0</v>
      </c>
      <c r="BX540" s="98">
        <v>0</v>
      </c>
      <c r="BY540" s="98">
        <v>0</v>
      </c>
      <c r="BZ540" s="98">
        <v>0</v>
      </c>
      <c r="CA540" s="98">
        <v>0</v>
      </c>
      <c r="CB540" s="98">
        <v>0</v>
      </c>
      <c r="CC540" s="98">
        <v>0</v>
      </c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>
        <v>0</v>
      </c>
      <c r="P541" s="98">
        <v>0</v>
      </c>
      <c r="Q541" s="98">
        <v>0</v>
      </c>
      <c r="R541" s="98">
        <v>0</v>
      </c>
      <c r="S541" s="98">
        <v>0</v>
      </c>
      <c r="T541" s="98">
        <v>0</v>
      </c>
      <c r="U541" s="98">
        <v>0</v>
      </c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>
        <v>0</v>
      </c>
      <c r="AE541" s="98">
        <v>0</v>
      </c>
      <c r="AF541" s="98">
        <v>0</v>
      </c>
      <c r="AG541" s="98">
        <v>0</v>
      </c>
      <c r="AH541" s="98">
        <v>0</v>
      </c>
      <c r="AI541" s="98">
        <v>0</v>
      </c>
      <c r="AJ541" s="98">
        <v>0</v>
      </c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>
        <v>0</v>
      </c>
      <c r="AT541" s="98">
        <v>0</v>
      </c>
      <c r="AU541" s="98">
        <v>0</v>
      </c>
      <c r="AV541" s="98">
        <v>0</v>
      </c>
      <c r="AW541" s="98">
        <v>0</v>
      </c>
      <c r="AX541" s="98">
        <v>0</v>
      </c>
      <c r="AY541" s="98">
        <v>0</v>
      </c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>
        <v>0</v>
      </c>
      <c r="BI541" s="98">
        <v>0</v>
      </c>
      <c r="BJ541" s="98">
        <v>0</v>
      </c>
      <c r="BK541" s="98">
        <v>0</v>
      </c>
      <c r="BL541" s="98">
        <v>0</v>
      </c>
      <c r="BM541" s="98">
        <v>0</v>
      </c>
      <c r="BN541" s="98">
        <v>0</v>
      </c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>
        <v>0</v>
      </c>
      <c r="BX541" s="98">
        <v>0</v>
      </c>
      <c r="BY541" s="98">
        <v>0</v>
      </c>
      <c r="BZ541" s="98">
        <v>0</v>
      </c>
      <c r="CA541" s="98">
        <v>0</v>
      </c>
      <c r="CB541" s="98">
        <v>0</v>
      </c>
      <c r="CC541" s="98">
        <v>0</v>
      </c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>
        <v>0</v>
      </c>
      <c r="P542" s="98">
        <v>0</v>
      </c>
      <c r="Q542" s="98">
        <v>0</v>
      </c>
      <c r="R542" s="98">
        <v>0</v>
      </c>
      <c r="S542" s="98">
        <v>0</v>
      </c>
      <c r="T542" s="98">
        <v>0</v>
      </c>
      <c r="U542" s="98">
        <v>0</v>
      </c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>
        <v>0</v>
      </c>
      <c r="AE542" s="98">
        <v>0</v>
      </c>
      <c r="AF542" s="98">
        <v>0</v>
      </c>
      <c r="AG542" s="98">
        <v>0</v>
      </c>
      <c r="AH542" s="98">
        <v>0</v>
      </c>
      <c r="AI542" s="98">
        <v>0</v>
      </c>
      <c r="AJ542" s="98">
        <v>0</v>
      </c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>
        <v>0</v>
      </c>
      <c r="AT542" s="98">
        <v>0</v>
      </c>
      <c r="AU542" s="98">
        <v>0</v>
      </c>
      <c r="AV542" s="98">
        <v>0</v>
      </c>
      <c r="AW542" s="98">
        <v>0</v>
      </c>
      <c r="AX542" s="98">
        <v>0</v>
      </c>
      <c r="AY542" s="98">
        <v>0</v>
      </c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>
        <v>0</v>
      </c>
      <c r="BI542" s="98">
        <v>0</v>
      </c>
      <c r="BJ542" s="98">
        <v>0</v>
      </c>
      <c r="BK542" s="98">
        <v>0</v>
      </c>
      <c r="BL542" s="98">
        <v>0</v>
      </c>
      <c r="BM542" s="98">
        <v>0</v>
      </c>
      <c r="BN542" s="98">
        <v>0</v>
      </c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>
        <v>0</v>
      </c>
      <c r="BX542" s="98">
        <v>0</v>
      </c>
      <c r="BY542" s="98">
        <v>0</v>
      </c>
      <c r="BZ542" s="98">
        <v>0</v>
      </c>
      <c r="CA542" s="98">
        <v>0</v>
      </c>
      <c r="CB542" s="98">
        <v>0</v>
      </c>
      <c r="CC542" s="98">
        <v>0</v>
      </c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>
        <v>0</v>
      </c>
      <c r="P543" s="98">
        <v>0</v>
      </c>
      <c r="Q543" s="98">
        <v>0</v>
      </c>
      <c r="R543" s="98">
        <v>0</v>
      </c>
      <c r="S543" s="98">
        <v>0</v>
      </c>
      <c r="T543" s="98">
        <v>0</v>
      </c>
      <c r="U543" s="98">
        <v>0</v>
      </c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>
        <v>0</v>
      </c>
      <c r="AE543" s="98">
        <v>0</v>
      </c>
      <c r="AF543" s="98">
        <v>0</v>
      </c>
      <c r="AG543" s="98">
        <v>0</v>
      </c>
      <c r="AH543" s="98">
        <v>0</v>
      </c>
      <c r="AI543" s="98">
        <v>0</v>
      </c>
      <c r="AJ543" s="98">
        <v>0</v>
      </c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>
        <v>0</v>
      </c>
      <c r="AT543" s="98">
        <v>0</v>
      </c>
      <c r="AU543" s="98">
        <v>0</v>
      </c>
      <c r="AV543" s="98">
        <v>0</v>
      </c>
      <c r="AW543" s="98">
        <v>0</v>
      </c>
      <c r="AX543" s="98">
        <v>0</v>
      </c>
      <c r="AY543" s="98">
        <v>0</v>
      </c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>
        <v>0</v>
      </c>
      <c r="BI543" s="98">
        <v>0</v>
      </c>
      <c r="BJ543" s="98">
        <v>0</v>
      </c>
      <c r="BK543" s="98">
        <v>0</v>
      </c>
      <c r="BL543" s="98">
        <v>0</v>
      </c>
      <c r="BM543" s="98">
        <v>0</v>
      </c>
      <c r="BN543" s="98">
        <v>0</v>
      </c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>
        <v>0</v>
      </c>
      <c r="BX543" s="98">
        <v>0</v>
      </c>
      <c r="BY543" s="98">
        <v>0</v>
      </c>
      <c r="BZ543" s="98">
        <v>0</v>
      </c>
      <c r="CA543" s="98">
        <v>0</v>
      </c>
      <c r="CB543" s="98">
        <v>0</v>
      </c>
      <c r="CC543" s="98">
        <v>0</v>
      </c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>
        <v>0</v>
      </c>
      <c r="P544" s="98">
        <v>0</v>
      </c>
      <c r="Q544" s="98">
        <v>0</v>
      </c>
      <c r="R544" s="98">
        <v>0</v>
      </c>
      <c r="S544" s="98">
        <v>0</v>
      </c>
      <c r="T544" s="98">
        <v>0</v>
      </c>
      <c r="U544" s="98">
        <v>0</v>
      </c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>
        <v>0</v>
      </c>
      <c r="AE544" s="98">
        <v>0</v>
      </c>
      <c r="AF544" s="98">
        <v>0</v>
      </c>
      <c r="AG544" s="98">
        <v>0</v>
      </c>
      <c r="AH544" s="98">
        <v>0</v>
      </c>
      <c r="AI544" s="98">
        <v>0</v>
      </c>
      <c r="AJ544" s="98">
        <v>0</v>
      </c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>
        <v>0</v>
      </c>
      <c r="AT544" s="98">
        <v>0</v>
      </c>
      <c r="AU544" s="98">
        <v>0</v>
      </c>
      <c r="AV544" s="98">
        <v>0</v>
      </c>
      <c r="AW544" s="98">
        <v>0</v>
      </c>
      <c r="AX544" s="98">
        <v>0</v>
      </c>
      <c r="AY544" s="98">
        <v>0</v>
      </c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>
        <v>0</v>
      </c>
      <c r="BI544" s="98">
        <v>0</v>
      </c>
      <c r="BJ544" s="98">
        <v>0</v>
      </c>
      <c r="BK544" s="98">
        <v>0</v>
      </c>
      <c r="BL544" s="98">
        <v>0</v>
      </c>
      <c r="BM544" s="98">
        <v>0</v>
      </c>
      <c r="BN544" s="98">
        <v>0</v>
      </c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>
        <v>0</v>
      </c>
      <c r="BX544" s="98">
        <v>0</v>
      </c>
      <c r="BY544" s="98">
        <v>0</v>
      </c>
      <c r="BZ544" s="98">
        <v>0</v>
      </c>
      <c r="CA544" s="98">
        <v>0</v>
      </c>
      <c r="CB544" s="98">
        <v>0</v>
      </c>
      <c r="CC544" s="98">
        <v>0</v>
      </c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>
        <v>0</v>
      </c>
      <c r="P545" s="98">
        <v>0</v>
      </c>
      <c r="Q545" s="98">
        <v>0</v>
      </c>
      <c r="R545" s="98">
        <v>0</v>
      </c>
      <c r="S545" s="98">
        <v>0</v>
      </c>
      <c r="T545" s="98">
        <v>0</v>
      </c>
      <c r="U545" s="98">
        <v>0</v>
      </c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>
        <v>0</v>
      </c>
      <c r="AE545" s="98">
        <v>0</v>
      </c>
      <c r="AF545" s="98">
        <v>0</v>
      </c>
      <c r="AG545" s="98">
        <v>0</v>
      </c>
      <c r="AH545" s="98">
        <v>0</v>
      </c>
      <c r="AI545" s="98">
        <v>0</v>
      </c>
      <c r="AJ545" s="98">
        <v>0</v>
      </c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>
        <v>0</v>
      </c>
      <c r="AT545" s="98">
        <v>0</v>
      </c>
      <c r="AU545" s="98">
        <v>0</v>
      </c>
      <c r="AV545" s="98">
        <v>0</v>
      </c>
      <c r="AW545" s="98">
        <v>0</v>
      </c>
      <c r="AX545" s="98">
        <v>0</v>
      </c>
      <c r="AY545" s="98">
        <v>0</v>
      </c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>
        <v>0</v>
      </c>
      <c r="BI545" s="98">
        <v>0</v>
      </c>
      <c r="BJ545" s="98">
        <v>0</v>
      </c>
      <c r="BK545" s="98">
        <v>0</v>
      </c>
      <c r="BL545" s="98">
        <v>0</v>
      </c>
      <c r="BM545" s="98">
        <v>0</v>
      </c>
      <c r="BN545" s="98">
        <v>0</v>
      </c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>
        <v>0</v>
      </c>
      <c r="BX545" s="98">
        <v>0</v>
      </c>
      <c r="BY545" s="98">
        <v>0</v>
      </c>
      <c r="BZ545" s="98">
        <v>0</v>
      </c>
      <c r="CA545" s="98">
        <v>0</v>
      </c>
      <c r="CB545" s="98">
        <v>0</v>
      </c>
      <c r="CC545" s="98">
        <v>0</v>
      </c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>
        <v>0</v>
      </c>
      <c r="P546" s="98">
        <v>0</v>
      </c>
      <c r="Q546" s="98">
        <v>0</v>
      </c>
      <c r="R546" s="98">
        <v>0</v>
      </c>
      <c r="S546" s="98">
        <v>0</v>
      </c>
      <c r="T546" s="98">
        <v>0</v>
      </c>
      <c r="U546" s="98">
        <v>0</v>
      </c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>
        <v>0</v>
      </c>
      <c r="AE546" s="98">
        <v>0</v>
      </c>
      <c r="AF546" s="98">
        <v>0</v>
      </c>
      <c r="AG546" s="98">
        <v>0</v>
      </c>
      <c r="AH546" s="98">
        <v>0</v>
      </c>
      <c r="AI546" s="98">
        <v>0</v>
      </c>
      <c r="AJ546" s="98">
        <v>0</v>
      </c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>
        <v>0</v>
      </c>
      <c r="AT546" s="98">
        <v>0</v>
      </c>
      <c r="AU546" s="98">
        <v>0</v>
      </c>
      <c r="AV546" s="98">
        <v>0</v>
      </c>
      <c r="AW546" s="98">
        <v>0</v>
      </c>
      <c r="AX546" s="98">
        <v>0</v>
      </c>
      <c r="AY546" s="98">
        <v>0</v>
      </c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>
        <v>0</v>
      </c>
      <c r="BI546" s="98">
        <v>0</v>
      </c>
      <c r="BJ546" s="98">
        <v>0</v>
      </c>
      <c r="BK546" s="98">
        <v>0</v>
      </c>
      <c r="BL546" s="98">
        <v>0</v>
      </c>
      <c r="BM546" s="98">
        <v>0</v>
      </c>
      <c r="BN546" s="98">
        <v>0</v>
      </c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>
        <v>0</v>
      </c>
      <c r="BX546" s="98">
        <v>0</v>
      </c>
      <c r="BY546" s="98">
        <v>0</v>
      </c>
      <c r="BZ546" s="98">
        <v>0</v>
      </c>
      <c r="CA546" s="98">
        <v>0</v>
      </c>
      <c r="CB546" s="98">
        <v>0</v>
      </c>
      <c r="CC546" s="98">
        <v>0</v>
      </c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>
        <v>0</v>
      </c>
      <c r="P547" s="98">
        <v>0</v>
      </c>
      <c r="Q547" s="98">
        <v>0</v>
      </c>
      <c r="R547" s="98">
        <v>0</v>
      </c>
      <c r="S547" s="98">
        <v>0</v>
      </c>
      <c r="T547" s="98">
        <v>0</v>
      </c>
      <c r="U547" s="98">
        <v>0</v>
      </c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>
        <v>0</v>
      </c>
      <c r="AE547" s="98">
        <v>0</v>
      </c>
      <c r="AF547" s="98">
        <v>0</v>
      </c>
      <c r="AG547" s="98">
        <v>0</v>
      </c>
      <c r="AH547" s="98">
        <v>0</v>
      </c>
      <c r="AI547" s="98">
        <v>0</v>
      </c>
      <c r="AJ547" s="98">
        <v>0</v>
      </c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>
        <v>0</v>
      </c>
      <c r="AT547" s="98">
        <v>0</v>
      </c>
      <c r="AU547" s="98">
        <v>0</v>
      </c>
      <c r="AV547" s="98">
        <v>0</v>
      </c>
      <c r="AW547" s="98">
        <v>0</v>
      </c>
      <c r="AX547" s="98">
        <v>0</v>
      </c>
      <c r="AY547" s="98">
        <v>0</v>
      </c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>
        <v>0</v>
      </c>
      <c r="BI547" s="98">
        <v>0</v>
      </c>
      <c r="BJ547" s="98">
        <v>0</v>
      </c>
      <c r="BK547" s="98">
        <v>0</v>
      </c>
      <c r="BL547" s="98">
        <v>0</v>
      </c>
      <c r="BM547" s="98">
        <v>0</v>
      </c>
      <c r="BN547" s="98">
        <v>0</v>
      </c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>
        <v>0</v>
      </c>
      <c r="BX547" s="98">
        <v>0</v>
      </c>
      <c r="BY547" s="98">
        <v>0</v>
      </c>
      <c r="BZ547" s="98">
        <v>0</v>
      </c>
      <c r="CA547" s="98">
        <v>0</v>
      </c>
      <c r="CB547" s="98">
        <v>0</v>
      </c>
      <c r="CC547" s="98">
        <v>0</v>
      </c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>
        <v>0</v>
      </c>
      <c r="P548" s="98">
        <v>0</v>
      </c>
      <c r="Q548" s="98">
        <v>0</v>
      </c>
      <c r="R548" s="98">
        <v>0</v>
      </c>
      <c r="S548" s="98">
        <v>0</v>
      </c>
      <c r="T548" s="98">
        <v>0</v>
      </c>
      <c r="U548" s="98">
        <v>0</v>
      </c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>
        <v>0</v>
      </c>
      <c r="AE548" s="98">
        <v>0</v>
      </c>
      <c r="AF548" s="98">
        <v>0</v>
      </c>
      <c r="AG548" s="98">
        <v>0</v>
      </c>
      <c r="AH548" s="98">
        <v>0</v>
      </c>
      <c r="AI548" s="98">
        <v>0</v>
      </c>
      <c r="AJ548" s="98">
        <v>0</v>
      </c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>
        <v>0</v>
      </c>
      <c r="AT548" s="98">
        <v>0</v>
      </c>
      <c r="AU548" s="98">
        <v>0</v>
      </c>
      <c r="AV548" s="98">
        <v>0</v>
      </c>
      <c r="AW548" s="98">
        <v>0</v>
      </c>
      <c r="AX548" s="98">
        <v>0</v>
      </c>
      <c r="AY548" s="98">
        <v>0</v>
      </c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>
        <v>0</v>
      </c>
      <c r="BI548" s="98">
        <v>0</v>
      </c>
      <c r="BJ548" s="98">
        <v>0</v>
      </c>
      <c r="BK548" s="98">
        <v>0</v>
      </c>
      <c r="BL548" s="98">
        <v>0</v>
      </c>
      <c r="BM548" s="98">
        <v>0</v>
      </c>
      <c r="BN548" s="98">
        <v>0</v>
      </c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>
        <v>0</v>
      </c>
      <c r="BX548" s="98">
        <v>0</v>
      </c>
      <c r="BY548" s="98">
        <v>0</v>
      </c>
      <c r="BZ548" s="98">
        <v>0</v>
      </c>
      <c r="CA548" s="98">
        <v>0</v>
      </c>
      <c r="CB548" s="98">
        <v>0</v>
      </c>
      <c r="CC548" s="98">
        <v>0</v>
      </c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>
        <v>0</v>
      </c>
      <c r="P549" s="98">
        <v>0</v>
      </c>
      <c r="Q549" s="98">
        <v>0</v>
      </c>
      <c r="R549" s="98">
        <v>0</v>
      </c>
      <c r="S549" s="98">
        <v>0</v>
      </c>
      <c r="T549" s="98">
        <v>0</v>
      </c>
      <c r="U549" s="98">
        <v>0</v>
      </c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>
        <v>0</v>
      </c>
      <c r="AE549" s="98">
        <v>0</v>
      </c>
      <c r="AF549" s="98">
        <v>0</v>
      </c>
      <c r="AG549" s="98">
        <v>0</v>
      </c>
      <c r="AH549" s="98">
        <v>0</v>
      </c>
      <c r="AI549" s="98">
        <v>0</v>
      </c>
      <c r="AJ549" s="98">
        <v>0</v>
      </c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>
        <v>0</v>
      </c>
      <c r="AT549" s="98">
        <v>0</v>
      </c>
      <c r="AU549" s="98">
        <v>0</v>
      </c>
      <c r="AV549" s="98">
        <v>0</v>
      </c>
      <c r="AW549" s="98">
        <v>0</v>
      </c>
      <c r="AX549" s="98">
        <v>0</v>
      </c>
      <c r="AY549" s="98">
        <v>0</v>
      </c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>
        <v>0</v>
      </c>
      <c r="BI549" s="98">
        <v>0</v>
      </c>
      <c r="BJ549" s="98">
        <v>0</v>
      </c>
      <c r="BK549" s="98">
        <v>0</v>
      </c>
      <c r="BL549" s="98">
        <v>0</v>
      </c>
      <c r="BM549" s="98">
        <v>0</v>
      </c>
      <c r="BN549" s="98">
        <v>0</v>
      </c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>
        <v>0</v>
      </c>
      <c r="BX549" s="98">
        <v>0</v>
      </c>
      <c r="BY549" s="98">
        <v>0</v>
      </c>
      <c r="BZ549" s="98">
        <v>0</v>
      </c>
      <c r="CA549" s="98">
        <v>0</v>
      </c>
      <c r="CB549" s="98">
        <v>0</v>
      </c>
      <c r="CC549" s="98">
        <v>0</v>
      </c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>
        <v>0</v>
      </c>
      <c r="P550" s="98">
        <v>0</v>
      </c>
      <c r="Q550" s="98">
        <v>0</v>
      </c>
      <c r="R550" s="98">
        <v>0</v>
      </c>
      <c r="S550" s="98">
        <v>0</v>
      </c>
      <c r="T550" s="98">
        <v>0</v>
      </c>
      <c r="U550" s="98">
        <v>0</v>
      </c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>
        <v>0</v>
      </c>
      <c r="AE550" s="98">
        <v>0</v>
      </c>
      <c r="AF550" s="98">
        <v>0</v>
      </c>
      <c r="AG550" s="98">
        <v>0</v>
      </c>
      <c r="AH550" s="98">
        <v>0</v>
      </c>
      <c r="AI550" s="98">
        <v>0</v>
      </c>
      <c r="AJ550" s="98">
        <v>0</v>
      </c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>
        <v>0</v>
      </c>
      <c r="AT550" s="98">
        <v>0</v>
      </c>
      <c r="AU550" s="98">
        <v>0</v>
      </c>
      <c r="AV550" s="98">
        <v>0</v>
      </c>
      <c r="AW550" s="98">
        <v>0</v>
      </c>
      <c r="AX550" s="98">
        <v>0</v>
      </c>
      <c r="AY550" s="98">
        <v>0</v>
      </c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>
        <v>0</v>
      </c>
      <c r="BI550" s="98">
        <v>0</v>
      </c>
      <c r="BJ550" s="98">
        <v>0</v>
      </c>
      <c r="BK550" s="98">
        <v>0</v>
      </c>
      <c r="BL550" s="98">
        <v>0</v>
      </c>
      <c r="BM550" s="98">
        <v>0</v>
      </c>
      <c r="BN550" s="98">
        <v>0</v>
      </c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>
        <v>0</v>
      </c>
      <c r="BX550" s="98">
        <v>0</v>
      </c>
      <c r="BY550" s="98">
        <v>0</v>
      </c>
      <c r="BZ550" s="98">
        <v>0</v>
      </c>
      <c r="CA550" s="98">
        <v>0</v>
      </c>
      <c r="CB550" s="98">
        <v>0</v>
      </c>
      <c r="CC550" s="98">
        <v>0</v>
      </c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>
        <v>0</v>
      </c>
      <c r="P551" s="98">
        <v>0</v>
      </c>
      <c r="Q551" s="98">
        <v>0</v>
      </c>
      <c r="R551" s="98">
        <v>0</v>
      </c>
      <c r="S551" s="98">
        <v>0</v>
      </c>
      <c r="T551" s="98">
        <v>0</v>
      </c>
      <c r="U551" s="98">
        <v>0</v>
      </c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>
        <v>0</v>
      </c>
      <c r="AE551" s="98">
        <v>0</v>
      </c>
      <c r="AF551" s="98">
        <v>0</v>
      </c>
      <c r="AG551" s="98">
        <v>0</v>
      </c>
      <c r="AH551" s="98">
        <v>0</v>
      </c>
      <c r="AI551" s="98">
        <v>0</v>
      </c>
      <c r="AJ551" s="98">
        <v>0</v>
      </c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>
        <v>0</v>
      </c>
      <c r="AT551" s="98">
        <v>0</v>
      </c>
      <c r="AU551" s="98">
        <v>0</v>
      </c>
      <c r="AV551" s="98">
        <v>0</v>
      </c>
      <c r="AW551" s="98">
        <v>0</v>
      </c>
      <c r="AX551" s="98">
        <v>0</v>
      </c>
      <c r="AY551" s="98">
        <v>0</v>
      </c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>
        <v>0</v>
      </c>
      <c r="BI551" s="98">
        <v>0</v>
      </c>
      <c r="BJ551" s="98">
        <v>0</v>
      </c>
      <c r="BK551" s="98">
        <v>0</v>
      </c>
      <c r="BL551" s="98">
        <v>0</v>
      </c>
      <c r="BM551" s="98">
        <v>0</v>
      </c>
      <c r="BN551" s="98">
        <v>0</v>
      </c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>
        <v>0</v>
      </c>
      <c r="BX551" s="98">
        <v>0</v>
      </c>
      <c r="BY551" s="98">
        <v>0</v>
      </c>
      <c r="BZ551" s="98">
        <v>0</v>
      </c>
      <c r="CA551" s="98">
        <v>0</v>
      </c>
      <c r="CB551" s="98">
        <v>0</v>
      </c>
      <c r="CC551" s="98">
        <v>0</v>
      </c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1</v>
      </c>
      <c r="O552" s="98">
        <v>0</v>
      </c>
      <c r="P552" s="98">
        <v>0</v>
      </c>
      <c r="Q552" s="98">
        <v>0</v>
      </c>
      <c r="R552" s="98">
        <v>0</v>
      </c>
      <c r="S552" s="98">
        <v>1</v>
      </c>
      <c r="T552" s="98">
        <v>0</v>
      </c>
      <c r="U552" s="98">
        <v>1</v>
      </c>
      <c r="V552" s="46">
        <f t="shared" si="426"/>
        <v>3</v>
      </c>
      <c r="W552" s="54">
        <v>1.95</v>
      </c>
      <c r="X552" s="114">
        <f t="shared" si="421"/>
        <v>7.95</v>
      </c>
      <c r="Y552" s="98">
        <v>2</v>
      </c>
      <c r="Z552" s="98">
        <v>2</v>
      </c>
      <c r="AA552" s="98">
        <v>2</v>
      </c>
      <c r="AB552" s="98">
        <v>0</v>
      </c>
      <c r="AC552" s="98">
        <v>1</v>
      </c>
      <c r="AD552" s="98">
        <v>2</v>
      </c>
      <c r="AE552" s="98">
        <v>4</v>
      </c>
      <c r="AF552" s="98">
        <v>7</v>
      </c>
      <c r="AG552" s="98">
        <v>3</v>
      </c>
      <c r="AH552" s="98">
        <v>1</v>
      </c>
      <c r="AI552" s="98">
        <v>1</v>
      </c>
      <c r="AJ552" s="98">
        <v>4</v>
      </c>
      <c r="AK552" s="46">
        <f t="shared" si="427"/>
        <v>29</v>
      </c>
      <c r="AL552" s="54">
        <v>17.549999999999997</v>
      </c>
      <c r="AM552" s="114">
        <f t="shared" si="422"/>
        <v>71.55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>
        <v>0</v>
      </c>
      <c r="AT552" s="98">
        <v>0</v>
      </c>
      <c r="AU552" s="98">
        <v>0</v>
      </c>
      <c r="AV552" s="98">
        <v>0</v>
      </c>
      <c r="AW552" s="98">
        <v>0</v>
      </c>
      <c r="AX552" s="98">
        <v>0</v>
      </c>
      <c r="AY552" s="98">
        <v>0</v>
      </c>
      <c r="AZ552" s="46">
        <f t="shared" si="428"/>
        <v>0</v>
      </c>
      <c r="BA552" s="54">
        <v>0</v>
      </c>
      <c r="BB552" s="114">
        <f t="shared" si="423"/>
        <v>0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>
        <v>0</v>
      </c>
      <c r="BI552" s="98">
        <v>0</v>
      </c>
      <c r="BJ552" s="98">
        <v>0</v>
      </c>
      <c r="BK552" s="98">
        <v>0</v>
      </c>
      <c r="BL552" s="98">
        <v>0</v>
      </c>
      <c r="BM552" s="98">
        <v>0</v>
      </c>
      <c r="BN552" s="98">
        <v>0</v>
      </c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>
        <v>0</v>
      </c>
      <c r="BX552" s="98">
        <v>0</v>
      </c>
      <c r="BY552" s="98">
        <v>0</v>
      </c>
      <c r="BZ552" s="98">
        <v>0</v>
      </c>
      <c r="CA552" s="98">
        <v>0</v>
      </c>
      <c r="CB552" s="98">
        <v>0</v>
      </c>
      <c r="CC552" s="98">
        <v>0</v>
      </c>
      <c r="CD552" s="51">
        <f t="shared" si="430"/>
        <v>0</v>
      </c>
      <c r="CE552" s="54">
        <v>0</v>
      </c>
      <c r="CF552" s="114">
        <f t="shared" si="425"/>
        <v>0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2</v>
      </c>
      <c r="CL552" s="91">
        <f t="shared" si="436"/>
        <v>2</v>
      </c>
      <c r="CM552" s="91">
        <f t="shared" si="437"/>
        <v>4</v>
      </c>
      <c r="CN552" s="91">
        <f t="shared" si="438"/>
        <v>7</v>
      </c>
      <c r="CO552" s="91">
        <f t="shared" si="439"/>
        <v>3</v>
      </c>
      <c r="CP552" s="91">
        <f t="shared" si="440"/>
        <v>2</v>
      </c>
      <c r="CQ552" s="91">
        <f t="shared" si="441"/>
        <v>1</v>
      </c>
      <c r="CR552" s="91">
        <f t="shared" si="442"/>
        <v>5</v>
      </c>
      <c r="CS552" s="52">
        <f t="shared" si="445"/>
        <v>19.499999999999996</v>
      </c>
      <c r="CT552" s="52">
        <f t="shared" si="443"/>
        <v>32</v>
      </c>
      <c r="CU552" s="53">
        <f t="shared" si="444"/>
        <v>1.6410256410256414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>
        <v>0</v>
      </c>
      <c r="P553" s="98">
        <v>1</v>
      </c>
      <c r="Q553" s="98">
        <v>0</v>
      </c>
      <c r="R553" s="98">
        <v>1</v>
      </c>
      <c r="S553" s="98">
        <v>0</v>
      </c>
      <c r="T553" s="98">
        <v>2</v>
      </c>
      <c r="U553" s="98">
        <v>0</v>
      </c>
      <c r="V553" s="46">
        <f t="shared" si="426"/>
        <v>6</v>
      </c>
      <c r="W553" s="54">
        <v>3.9</v>
      </c>
      <c r="X553" s="114">
        <f t="shared" si="421"/>
        <v>15.9</v>
      </c>
      <c r="Y553" s="98">
        <v>0</v>
      </c>
      <c r="Z553" s="98">
        <v>1</v>
      </c>
      <c r="AA553" s="98">
        <v>4</v>
      </c>
      <c r="AB553" s="98">
        <v>1</v>
      </c>
      <c r="AC553" s="98">
        <v>2</v>
      </c>
      <c r="AD553" s="98">
        <v>2</v>
      </c>
      <c r="AE553" s="98">
        <v>4</v>
      </c>
      <c r="AF553" s="98">
        <v>0</v>
      </c>
      <c r="AG553" s="98">
        <v>3</v>
      </c>
      <c r="AH553" s="98">
        <v>6</v>
      </c>
      <c r="AI553" s="98">
        <v>2</v>
      </c>
      <c r="AJ553" s="98">
        <v>2</v>
      </c>
      <c r="AK553" s="46">
        <f t="shared" si="427"/>
        <v>27</v>
      </c>
      <c r="AL553" s="54">
        <v>19.5</v>
      </c>
      <c r="AM553" s="114">
        <f t="shared" si="422"/>
        <v>72.5</v>
      </c>
      <c r="AN553" s="98">
        <v>0</v>
      </c>
      <c r="AO553" s="98">
        <v>0</v>
      </c>
      <c r="AP553" s="98">
        <v>0</v>
      </c>
      <c r="AQ553" s="98">
        <v>0</v>
      </c>
      <c r="AR553" s="98">
        <v>1</v>
      </c>
      <c r="AS553" s="98">
        <v>0</v>
      </c>
      <c r="AT553" s="98">
        <v>0</v>
      </c>
      <c r="AU553" s="98">
        <v>0</v>
      </c>
      <c r="AV553" s="98">
        <v>0</v>
      </c>
      <c r="AW553" s="98">
        <v>0</v>
      </c>
      <c r="AX553" s="98">
        <v>0</v>
      </c>
      <c r="AY553" s="98">
        <v>0</v>
      </c>
      <c r="AZ553" s="46">
        <f t="shared" si="428"/>
        <v>1</v>
      </c>
      <c r="BA553" s="54">
        <v>1.99</v>
      </c>
      <c r="BB553" s="114">
        <f t="shared" si="423"/>
        <v>3.99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>
        <v>0</v>
      </c>
      <c r="BI553" s="98">
        <v>0</v>
      </c>
      <c r="BJ553" s="98">
        <v>0</v>
      </c>
      <c r="BK553" s="98">
        <v>0</v>
      </c>
      <c r="BL553" s="98">
        <v>0</v>
      </c>
      <c r="BM553" s="98">
        <v>0</v>
      </c>
      <c r="BN553" s="98">
        <v>0</v>
      </c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>
        <v>0</v>
      </c>
      <c r="BX553" s="98">
        <v>0</v>
      </c>
      <c r="BY553" s="98">
        <v>0</v>
      </c>
      <c r="BZ553" s="98">
        <v>0</v>
      </c>
      <c r="CA553" s="98">
        <v>0</v>
      </c>
      <c r="CB553" s="98">
        <v>0</v>
      </c>
      <c r="CC553" s="98">
        <v>0</v>
      </c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3</v>
      </c>
      <c r="CL553" s="91">
        <f t="shared" si="436"/>
        <v>2</v>
      </c>
      <c r="CM553" s="91">
        <f t="shared" si="437"/>
        <v>5</v>
      </c>
      <c r="CN553" s="91">
        <f t="shared" si="438"/>
        <v>0</v>
      </c>
      <c r="CO553" s="91">
        <f t="shared" si="439"/>
        <v>4</v>
      </c>
      <c r="CP553" s="91">
        <f t="shared" si="440"/>
        <v>6</v>
      </c>
      <c r="CQ553" s="91">
        <f t="shared" si="441"/>
        <v>4</v>
      </c>
      <c r="CR553" s="91">
        <f t="shared" si="442"/>
        <v>2</v>
      </c>
      <c r="CS553" s="52">
        <f t="shared" si="445"/>
        <v>25.389999999999997</v>
      </c>
      <c r="CT553" s="52">
        <f t="shared" si="443"/>
        <v>34</v>
      </c>
      <c r="CU553" s="53">
        <f t="shared" si="444"/>
        <v>1.339109885781804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>
        <v>1</v>
      </c>
      <c r="P554" s="98">
        <v>2</v>
      </c>
      <c r="Q554" s="98">
        <v>0</v>
      </c>
      <c r="R554" s="98">
        <v>0</v>
      </c>
      <c r="S554" s="98">
        <v>0</v>
      </c>
      <c r="T554" s="98">
        <v>0</v>
      </c>
      <c r="U554" s="98">
        <v>0</v>
      </c>
      <c r="V554" s="46">
        <f t="shared" si="426"/>
        <v>3</v>
      </c>
      <c r="W554" s="54">
        <v>1.95</v>
      </c>
      <c r="X554" s="114">
        <f t="shared" si="421"/>
        <v>7.95</v>
      </c>
      <c r="Y554" s="98">
        <v>0</v>
      </c>
      <c r="Z554" s="98">
        <v>0</v>
      </c>
      <c r="AA554" s="98">
        <v>0</v>
      </c>
      <c r="AB554" s="98">
        <v>0</v>
      </c>
      <c r="AC554" s="98">
        <v>2</v>
      </c>
      <c r="AD554" s="98">
        <v>2</v>
      </c>
      <c r="AE554" s="98">
        <v>0</v>
      </c>
      <c r="AF554" s="98">
        <v>0</v>
      </c>
      <c r="AG554" s="98">
        <v>0</v>
      </c>
      <c r="AH554" s="98">
        <v>0</v>
      </c>
      <c r="AI554" s="98">
        <v>1</v>
      </c>
      <c r="AJ554" s="98">
        <v>0</v>
      </c>
      <c r="AK554" s="46">
        <f t="shared" si="427"/>
        <v>5</v>
      </c>
      <c r="AL554" s="54">
        <v>7.8</v>
      </c>
      <c r="AM554" s="114">
        <f t="shared" si="422"/>
        <v>17.8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>
        <v>0</v>
      </c>
      <c r="AT554" s="98">
        <v>0</v>
      </c>
      <c r="AU554" s="98">
        <v>0</v>
      </c>
      <c r="AV554" s="98">
        <v>0</v>
      </c>
      <c r="AW554" s="98">
        <v>0</v>
      </c>
      <c r="AX554" s="98">
        <v>0</v>
      </c>
      <c r="AY554" s="98">
        <v>0</v>
      </c>
      <c r="AZ554" s="46">
        <f t="shared" si="428"/>
        <v>0</v>
      </c>
      <c r="BA554" s="54">
        <v>0</v>
      </c>
      <c r="BB554" s="114">
        <f t="shared" si="423"/>
        <v>0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>
        <v>0</v>
      </c>
      <c r="BI554" s="98">
        <v>0</v>
      </c>
      <c r="BJ554" s="98">
        <v>0</v>
      </c>
      <c r="BK554" s="98">
        <v>0</v>
      </c>
      <c r="BL554" s="98">
        <v>0</v>
      </c>
      <c r="BM554" s="98">
        <v>0</v>
      </c>
      <c r="BN554" s="98">
        <v>0</v>
      </c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>
        <v>0</v>
      </c>
      <c r="BX554" s="98">
        <v>0</v>
      </c>
      <c r="BY554" s="98">
        <v>0</v>
      </c>
      <c r="BZ554" s="98">
        <v>0</v>
      </c>
      <c r="CA554" s="98">
        <v>0</v>
      </c>
      <c r="CB554" s="98">
        <v>0</v>
      </c>
      <c r="CC554" s="98">
        <v>0</v>
      </c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2</v>
      </c>
      <c r="CL554" s="91">
        <f t="shared" si="436"/>
        <v>3</v>
      </c>
      <c r="CM554" s="91">
        <f t="shared" si="437"/>
        <v>2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1</v>
      </c>
      <c r="CR554" s="91">
        <f t="shared" si="442"/>
        <v>0</v>
      </c>
      <c r="CS554" s="52">
        <f t="shared" si="445"/>
        <v>9.75</v>
      </c>
      <c r="CT554" s="52">
        <f t="shared" si="443"/>
        <v>8</v>
      </c>
      <c r="CU554" s="53">
        <f t="shared" si="444"/>
        <v>0.82051282051282048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10</v>
      </c>
      <c r="O555" s="98">
        <v>2</v>
      </c>
      <c r="P555" s="98">
        <v>2</v>
      </c>
      <c r="Q555" s="98">
        <v>1</v>
      </c>
      <c r="R555" s="98">
        <v>5</v>
      </c>
      <c r="S555" s="98">
        <v>3</v>
      </c>
      <c r="T555" s="98">
        <v>4</v>
      </c>
      <c r="U555" s="98">
        <v>1</v>
      </c>
      <c r="V555" s="46">
        <f t="shared" si="426"/>
        <v>33</v>
      </c>
      <c r="W555" s="54">
        <v>33.15</v>
      </c>
      <c r="X555" s="114">
        <f t="shared" si="421"/>
        <v>96.15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>
        <v>0</v>
      </c>
      <c r="AE555" s="98">
        <v>0</v>
      </c>
      <c r="AF555" s="98">
        <v>0</v>
      </c>
      <c r="AG555" s="98">
        <v>0</v>
      </c>
      <c r="AH555" s="98">
        <v>1</v>
      </c>
      <c r="AI555" s="98">
        <v>1</v>
      </c>
      <c r="AJ555" s="98">
        <v>0</v>
      </c>
      <c r="AK555" s="46">
        <f t="shared" si="427"/>
        <v>5</v>
      </c>
      <c r="AL555" s="54">
        <v>5.85</v>
      </c>
      <c r="AM555" s="114">
        <f t="shared" si="422"/>
        <v>15.85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>
        <v>0</v>
      </c>
      <c r="AT555" s="98">
        <v>0</v>
      </c>
      <c r="AU555" s="98">
        <v>0</v>
      </c>
      <c r="AV555" s="98">
        <v>0</v>
      </c>
      <c r="AW555" s="98">
        <v>0</v>
      </c>
      <c r="AX555" s="98">
        <v>0</v>
      </c>
      <c r="AY555" s="98">
        <v>0</v>
      </c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>
        <v>0</v>
      </c>
      <c r="BI555" s="98">
        <v>0</v>
      </c>
      <c r="BJ555" s="98">
        <v>0</v>
      </c>
      <c r="BK555" s="98">
        <v>0</v>
      </c>
      <c r="BL555" s="98">
        <v>0</v>
      </c>
      <c r="BM555" s="98">
        <v>0</v>
      </c>
      <c r="BN555" s="98">
        <v>0</v>
      </c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>
        <v>0</v>
      </c>
      <c r="BX555" s="98">
        <v>0</v>
      </c>
      <c r="BY555" s="98">
        <v>0</v>
      </c>
      <c r="BZ555" s="98">
        <v>0</v>
      </c>
      <c r="CA555" s="98">
        <v>0</v>
      </c>
      <c r="CB555" s="98">
        <v>1</v>
      </c>
      <c r="CC555" s="98">
        <v>0</v>
      </c>
      <c r="CD555" s="51">
        <f t="shared" si="430"/>
        <v>1</v>
      </c>
      <c r="CE555" s="54">
        <v>0</v>
      </c>
      <c r="CF555" s="114">
        <f t="shared" si="425"/>
        <v>2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10</v>
      </c>
      <c r="CL555" s="91">
        <f t="shared" si="436"/>
        <v>2</v>
      </c>
      <c r="CM555" s="91">
        <f t="shared" si="437"/>
        <v>2</v>
      </c>
      <c r="CN555" s="91">
        <f t="shared" si="438"/>
        <v>1</v>
      </c>
      <c r="CO555" s="91">
        <f t="shared" si="439"/>
        <v>5</v>
      </c>
      <c r="CP555" s="91">
        <f t="shared" si="440"/>
        <v>4</v>
      </c>
      <c r="CQ555" s="91">
        <f t="shared" si="441"/>
        <v>6</v>
      </c>
      <c r="CR555" s="91">
        <f t="shared" si="442"/>
        <v>1</v>
      </c>
      <c r="CS555" s="52">
        <f t="shared" si="445"/>
        <v>39</v>
      </c>
      <c r="CT555" s="52">
        <f t="shared" si="443"/>
        <v>39</v>
      </c>
      <c r="CU555" s="53">
        <f t="shared" si="444"/>
        <v>1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>
        <v>0</v>
      </c>
      <c r="P556" s="98">
        <v>0</v>
      </c>
      <c r="Q556" s="98">
        <v>0</v>
      </c>
      <c r="R556" s="98">
        <v>0</v>
      </c>
      <c r="S556" s="98">
        <v>0</v>
      </c>
      <c r="T556" s="98">
        <v>0</v>
      </c>
      <c r="U556" s="98">
        <v>0</v>
      </c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>
        <v>0</v>
      </c>
      <c r="AE556" s="98">
        <v>0</v>
      </c>
      <c r="AF556" s="98">
        <v>0</v>
      </c>
      <c r="AG556" s="98">
        <v>0</v>
      </c>
      <c r="AH556" s="98">
        <v>0</v>
      </c>
      <c r="AI556" s="98">
        <v>0</v>
      </c>
      <c r="AJ556" s="98">
        <v>0</v>
      </c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>
        <v>0</v>
      </c>
      <c r="AT556" s="98">
        <v>0</v>
      </c>
      <c r="AU556" s="98">
        <v>0</v>
      </c>
      <c r="AV556" s="98">
        <v>0</v>
      </c>
      <c r="AW556" s="98">
        <v>0</v>
      </c>
      <c r="AX556" s="98">
        <v>0</v>
      </c>
      <c r="AY556" s="98">
        <v>0</v>
      </c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>
        <v>0</v>
      </c>
      <c r="BI556" s="98">
        <v>0</v>
      </c>
      <c r="BJ556" s="98">
        <v>0</v>
      </c>
      <c r="BK556" s="98">
        <v>0</v>
      </c>
      <c r="BL556" s="98">
        <v>0</v>
      </c>
      <c r="BM556" s="98">
        <v>0</v>
      </c>
      <c r="BN556" s="98">
        <v>0</v>
      </c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>
        <v>0</v>
      </c>
      <c r="BX556" s="98">
        <v>0</v>
      </c>
      <c r="BY556" s="98">
        <v>0</v>
      </c>
      <c r="BZ556" s="98">
        <v>0</v>
      </c>
      <c r="CA556" s="98">
        <v>0</v>
      </c>
      <c r="CB556" s="98">
        <v>0</v>
      </c>
      <c r="CC556" s="98">
        <v>0</v>
      </c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>
        <v>0</v>
      </c>
      <c r="P557" s="98">
        <v>0</v>
      </c>
      <c r="Q557" s="98">
        <v>0</v>
      </c>
      <c r="R557" s="98">
        <v>0</v>
      </c>
      <c r="S557" s="98">
        <v>0</v>
      </c>
      <c r="T557" s="98">
        <v>1</v>
      </c>
      <c r="U557" s="98">
        <v>0</v>
      </c>
      <c r="V557" s="46">
        <f t="shared" si="426"/>
        <v>1</v>
      </c>
      <c r="W557" s="54">
        <v>0</v>
      </c>
      <c r="X557" s="114">
        <f t="shared" si="421"/>
        <v>2</v>
      </c>
      <c r="Y557" s="98">
        <v>3</v>
      </c>
      <c r="Z557" s="98">
        <v>7</v>
      </c>
      <c r="AA557" s="98">
        <v>2</v>
      </c>
      <c r="AB557" s="98">
        <v>6</v>
      </c>
      <c r="AC557" s="98">
        <v>5</v>
      </c>
      <c r="AD557" s="98">
        <v>5</v>
      </c>
      <c r="AE557" s="98">
        <v>5</v>
      </c>
      <c r="AF557" s="98">
        <v>2</v>
      </c>
      <c r="AG557" s="98">
        <v>4</v>
      </c>
      <c r="AH557" s="98">
        <v>3</v>
      </c>
      <c r="AI557" s="98">
        <v>2</v>
      </c>
      <c r="AJ557" s="98">
        <v>3</v>
      </c>
      <c r="AK557" s="46">
        <f t="shared" si="427"/>
        <v>47</v>
      </c>
      <c r="AL557" s="54">
        <v>56.55</v>
      </c>
      <c r="AM557" s="114">
        <f t="shared" si="422"/>
        <v>140.55000000000001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>
        <v>0</v>
      </c>
      <c r="AT557" s="98">
        <v>0</v>
      </c>
      <c r="AU557" s="98">
        <v>0</v>
      </c>
      <c r="AV557" s="98">
        <v>0</v>
      </c>
      <c r="AW557" s="98">
        <v>0</v>
      </c>
      <c r="AX557" s="98">
        <v>0</v>
      </c>
      <c r="AY557" s="98">
        <v>0</v>
      </c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>
        <v>0</v>
      </c>
      <c r="BI557" s="98">
        <v>0</v>
      </c>
      <c r="BJ557" s="98">
        <v>0</v>
      </c>
      <c r="BK557" s="98">
        <v>0</v>
      </c>
      <c r="BL557" s="98">
        <v>0</v>
      </c>
      <c r="BM557" s="98">
        <v>0</v>
      </c>
      <c r="BN557" s="98">
        <v>0</v>
      </c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>
        <v>0</v>
      </c>
      <c r="BX557" s="98">
        <v>0</v>
      </c>
      <c r="BY557" s="98">
        <v>0</v>
      </c>
      <c r="BZ557" s="98">
        <v>0</v>
      </c>
      <c r="CA557" s="98">
        <v>0</v>
      </c>
      <c r="CB557" s="98">
        <v>0</v>
      </c>
      <c r="CC557" s="98">
        <v>0</v>
      </c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5</v>
      </c>
      <c r="CL557" s="91">
        <f t="shared" si="436"/>
        <v>5</v>
      </c>
      <c r="CM557" s="91">
        <f t="shared" si="437"/>
        <v>5</v>
      </c>
      <c r="CN557" s="91">
        <f t="shared" si="438"/>
        <v>2</v>
      </c>
      <c r="CO557" s="91">
        <f t="shared" si="439"/>
        <v>4</v>
      </c>
      <c r="CP557" s="91">
        <f t="shared" si="440"/>
        <v>3</v>
      </c>
      <c r="CQ557" s="91">
        <f t="shared" si="441"/>
        <v>3</v>
      </c>
      <c r="CR557" s="91">
        <f t="shared" si="442"/>
        <v>3</v>
      </c>
      <c r="CS557" s="52">
        <f t="shared" si="445"/>
        <v>56.55</v>
      </c>
      <c r="CT557" s="52">
        <f t="shared" si="443"/>
        <v>48</v>
      </c>
      <c r="CU557" s="53">
        <f t="shared" si="444"/>
        <v>0.8488063660477454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>
        <v>0</v>
      </c>
      <c r="P558" s="98">
        <v>0</v>
      </c>
      <c r="Q558" s="98">
        <v>0</v>
      </c>
      <c r="R558" s="98">
        <v>0</v>
      </c>
      <c r="S558" s="98">
        <v>0</v>
      </c>
      <c r="T558" s="98">
        <v>0</v>
      </c>
      <c r="U558" s="98">
        <v>0</v>
      </c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>
        <v>0</v>
      </c>
      <c r="AE558" s="98">
        <v>0</v>
      </c>
      <c r="AF558" s="98">
        <v>0</v>
      </c>
      <c r="AG558" s="98">
        <v>0</v>
      </c>
      <c r="AH558" s="98">
        <v>0</v>
      </c>
      <c r="AI558" s="98">
        <v>0</v>
      </c>
      <c r="AJ558" s="98">
        <v>0</v>
      </c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>
        <v>0</v>
      </c>
      <c r="AT558" s="98">
        <v>0</v>
      </c>
      <c r="AU558" s="98">
        <v>0</v>
      </c>
      <c r="AV558" s="98">
        <v>0</v>
      </c>
      <c r="AW558" s="98">
        <v>0</v>
      </c>
      <c r="AX558" s="98">
        <v>0</v>
      </c>
      <c r="AY558" s="98">
        <v>0</v>
      </c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>
        <v>0</v>
      </c>
      <c r="BI558" s="98">
        <v>0</v>
      </c>
      <c r="BJ558" s="98">
        <v>0</v>
      </c>
      <c r="BK558" s="98">
        <v>0</v>
      </c>
      <c r="BL558" s="98">
        <v>0</v>
      </c>
      <c r="BM558" s="98">
        <v>0</v>
      </c>
      <c r="BN558" s="98">
        <v>0</v>
      </c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>
        <v>0</v>
      </c>
      <c r="BX558" s="98">
        <v>0</v>
      </c>
      <c r="BY558" s="98">
        <v>0</v>
      </c>
      <c r="BZ558" s="98">
        <v>0</v>
      </c>
      <c r="CA558" s="98">
        <v>0</v>
      </c>
      <c r="CB558" s="98">
        <v>0</v>
      </c>
      <c r="CC558" s="98">
        <v>0</v>
      </c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>
        <v>0</v>
      </c>
      <c r="P559" s="98">
        <v>0</v>
      </c>
      <c r="Q559" s="98">
        <v>0</v>
      </c>
      <c r="R559" s="98">
        <v>0</v>
      </c>
      <c r="S559" s="98">
        <v>0</v>
      </c>
      <c r="T559" s="98">
        <v>0</v>
      </c>
      <c r="U559" s="98">
        <v>0</v>
      </c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>
        <v>0</v>
      </c>
      <c r="AE559" s="98">
        <v>0</v>
      </c>
      <c r="AF559" s="98">
        <v>0</v>
      </c>
      <c r="AG559" s="98">
        <v>0</v>
      </c>
      <c r="AH559" s="98">
        <v>0</v>
      </c>
      <c r="AI559" s="98">
        <v>0</v>
      </c>
      <c r="AJ559" s="98">
        <v>0</v>
      </c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>
        <v>0</v>
      </c>
      <c r="AT559" s="98">
        <v>0</v>
      </c>
      <c r="AU559" s="98">
        <v>0</v>
      </c>
      <c r="AV559" s="98">
        <v>0</v>
      </c>
      <c r="AW559" s="98">
        <v>0</v>
      </c>
      <c r="AX559" s="98">
        <v>0</v>
      </c>
      <c r="AY559" s="98">
        <v>0</v>
      </c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>
        <v>0</v>
      </c>
      <c r="BI559" s="98">
        <v>0</v>
      </c>
      <c r="BJ559" s="98">
        <v>0</v>
      </c>
      <c r="BK559" s="98">
        <v>0</v>
      </c>
      <c r="BL559" s="98">
        <v>0</v>
      </c>
      <c r="BM559" s="98">
        <v>0</v>
      </c>
      <c r="BN559" s="98">
        <v>0</v>
      </c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>
        <v>0</v>
      </c>
      <c r="BX559" s="98">
        <v>0</v>
      </c>
      <c r="BY559" s="98">
        <v>0</v>
      </c>
      <c r="BZ559" s="98">
        <v>0</v>
      </c>
      <c r="CA559" s="98">
        <v>0</v>
      </c>
      <c r="CB559" s="98">
        <v>0</v>
      </c>
      <c r="CC559" s="98">
        <v>0</v>
      </c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>
        <v>0</v>
      </c>
      <c r="P560" s="98">
        <v>0</v>
      </c>
      <c r="Q560" s="98">
        <v>0</v>
      </c>
      <c r="R560" s="98">
        <v>0</v>
      </c>
      <c r="S560" s="98">
        <v>0</v>
      </c>
      <c r="T560" s="98">
        <v>0</v>
      </c>
      <c r="U560" s="98">
        <v>0</v>
      </c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>
        <v>0</v>
      </c>
      <c r="AE560" s="98">
        <v>0</v>
      </c>
      <c r="AF560" s="98">
        <v>0</v>
      </c>
      <c r="AG560" s="98">
        <v>0</v>
      </c>
      <c r="AH560" s="98">
        <v>0</v>
      </c>
      <c r="AI560" s="98">
        <v>0</v>
      </c>
      <c r="AJ560" s="98">
        <v>0</v>
      </c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>
        <v>0</v>
      </c>
      <c r="AT560" s="98">
        <v>0</v>
      </c>
      <c r="AU560" s="98">
        <v>0</v>
      </c>
      <c r="AV560" s="98">
        <v>0</v>
      </c>
      <c r="AW560" s="98">
        <v>0</v>
      </c>
      <c r="AX560" s="98">
        <v>0</v>
      </c>
      <c r="AY560" s="98">
        <v>0</v>
      </c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>
        <v>0</v>
      </c>
      <c r="BI560" s="98">
        <v>0</v>
      </c>
      <c r="BJ560" s="98">
        <v>0</v>
      </c>
      <c r="BK560" s="98">
        <v>0</v>
      </c>
      <c r="BL560" s="98">
        <v>0</v>
      </c>
      <c r="BM560" s="98">
        <v>0</v>
      </c>
      <c r="BN560" s="98">
        <v>0</v>
      </c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>
        <v>0</v>
      </c>
      <c r="BX560" s="98">
        <v>0</v>
      </c>
      <c r="BY560" s="98">
        <v>0</v>
      </c>
      <c r="BZ560" s="98">
        <v>0</v>
      </c>
      <c r="CA560" s="98">
        <v>0</v>
      </c>
      <c r="CB560" s="98">
        <v>0</v>
      </c>
      <c r="CC560" s="98">
        <v>0</v>
      </c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>
        <v>0</v>
      </c>
      <c r="P561" s="98">
        <v>0</v>
      </c>
      <c r="Q561" s="98">
        <v>0</v>
      </c>
      <c r="R561" s="98">
        <v>0</v>
      </c>
      <c r="S561" s="98">
        <v>0</v>
      </c>
      <c r="T561" s="98">
        <v>0</v>
      </c>
      <c r="U561" s="98">
        <v>0</v>
      </c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>
        <v>0</v>
      </c>
      <c r="AE561" s="98">
        <v>0</v>
      </c>
      <c r="AF561" s="98">
        <v>0</v>
      </c>
      <c r="AG561" s="98">
        <v>0</v>
      </c>
      <c r="AH561" s="98">
        <v>0</v>
      </c>
      <c r="AI561" s="98">
        <v>0</v>
      </c>
      <c r="AJ561" s="98">
        <v>0</v>
      </c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>
        <v>0</v>
      </c>
      <c r="AT561" s="98">
        <v>0</v>
      </c>
      <c r="AU561" s="98">
        <v>0</v>
      </c>
      <c r="AV561" s="98">
        <v>0</v>
      </c>
      <c r="AW561" s="98">
        <v>0</v>
      </c>
      <c r="AX561" s="98">
        <v>0</v>
      </c>
      <c r="AY561" s="98">
        <v>0</v>
      </c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>
        <v>0</v>
      </c>
      <c r="BI561" s="98">
        <v>0</v>
      </c>
      <c r="BJ561" s="98">
        <v>0</v>
      </c>
      <c r="BK561" s="98">
        <v>0</v>
      </c>
      <c r="BL561" s="98">
        <v>0</v>
      </c>
      <c r="BM561" s="98">
        <v>0</v>
      </c>
      <c r="BN561" s="98">
        <v>0</v>
      </c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>
        <v>0</v>
      </c>
      <c r="BX561" s="98">
        <v>0</v>
      </c>
      <c r="BY561" s="98">
        <v>0</v>
      </c>
      <c r="BZ561" s="98">
        <v>0</v>
      </c>
      <c r="CA561" s="98">
        <v>0</v>
      </c>
      <c r="CB561" s="98">
        <v>0</v>
      </c>
      <c r="CC561" s="98">
        <v>0</v>
      </c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>
        <v>0</v>
      </c>
      <c r="P562" s="98">
        <v>0</v>
      </c>
      <c r="Q562" s="98">
        <v>0</v>
      </c>
      <c r="R562" s="98">
        <v>0</v>
      </c>
      <c r="S562" s="98">
        <v>0</v>
      </c>
      <c r="T562" s="98">
        <v>0</v>
      </c>
      <c r="U562" s="98">
        <v>0</v>
      </c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>
        <v>0</v>
      </c>
      <c r="AE562" s="98">
        <v>0</v>
      </c>
      <c r="AF562" s="98">
        <v>0</v>
      </c>
      <c r="AG562" s="98">
        <v>0</v>
      </c>
      <c r="AH562" s="98">
        <v>0</v>
      </c>
      <c r="AI562" s="98">
        <v>0</v>
      </c>
      <c r="AJ562" s="98">
        <v>0</v>
      </c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>
        <v>0</v>
      </c>
      <c r="AT562" s="98">
        <v>0</v>
      </c>
      <c r="AU562" s="98">
        <v>0</v>
      </c>
      <c r="AV562" s="98">
        <v>0</v>
      </c>
      <c r="AW562" s="98">
        <v>0</v>
      </c>
      <c r="AX562" s="98">
        <v>0</v>
      </c>
      <c r="AY562" s="98">
        <v>0</v>
      </c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>
        <v>0</v>
      </c>
      <c r="BI562" s="98">
        <v>0</v>
      </c>
      <c r="BJ562" s="98">
        <v>0</v>
      </c>
      <c r="BK562" s="98">
        <v>0</v>
      </c>
      <c r="BL562" s="98">
        <v>0</v>
      </c>
      <c r="BM562" s="98">
        <v>0</v>
      </c>
      <c r="BN562" s="98">
        <v>0</v>
      </c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>
        <v>0</v>
      </c>
      <c r="BX562" s="98">
        <v>0</v>
      </c>
      <c r="BY562" s="98">
        <v>0</v>
      </c>
      <c r="BZ562" s="98">
        <v>0</v>
      </c>
      <c r="CA562" s="98">
        <v>0</v>
      </c>
      <c r="CB562" s="98">
        <v>0</v>
      </c>
      <c r="CC562" s="98">
        <v>0</v>
      </c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>
        <v>0</v>
      </c>
      <c r="P563" s="98">
        <v>0</v>
      </c>
      <c r="Q563" s="98">
        <v>0</v>
      </c>
      <c r="R563" s="98">
        <v>0</v>
      </c>
      <c r="S563" s="98">
        <v>0</v>
      </c>
      <c r="T563" s="98">
        <v>0</v>
      </c>
      <c r="U563" s="98">
        <v>0</v>
      </c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>
        <v>0</v>
      </c>
      <c r="AE563" s="98">
        <v>0</v>
      </c>
      <c r="AF563" s="98">
        <v>0</v>
      </c>
      <c r="AG563" s="98">
        <v>0</v>
      </c>
      <c r="AH563" s="98">
        <v>0</v>
      </c>
      <c r="AI563" s="98">
        <v>0</v>
      </c>
      <c r="AJ563" s="98">
        <v>0</v>
      </c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>
        <v>0</v>
      </c>
      <c r="AT563" s="98">
        <v>0</v>
      </c>
      <c r="AU563" s="98">
        <v>0</v>
      </c>
      <c r="AV563" s="98">
        <v>0</v>
      </c>
      <c r="AW563" s="98">
        <v>0</v>
      </c>
      <c r="AX563" s="98">
        <v>0</v>
      </c>
      <c r="AY563" s="98">
        <v>0</v>
      </c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>
        <v>0</v>
      </c>
      <c r="BI563" s="98">
        <v>0</v>
      </c>
      <c r="BJ563" s="98">
        <v>0</v>
      </c>
      <c r="BK563" s="98">
        <v>0</v>
      </c>
      <c r="BL563" s="98">
        <v>0</v>
      </c>
      <c r="BM563" s="98">
        <v>0</v>
      </c>
      <c r="BN563" s="98">
        <v>0</v>
      </c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>
        <v>0</v>
      </c>
      <c r="BX563" s="98">
        <v>0</v>
      </c>
      <c r="BY563" s="98">
        <v>0</v>
      </c>
      <c r="BZ563" s="98">
        <v>0</v>
      </c>
      <c r="CA563" s="98">
        <v>0</v>
      </c>
      <c r="CB563" s="98">
        <v>0</v>
      </c>
      <c r="CC563" s="98">
        <v>0</v>
      </c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>
        <v>0</v>
      </c>
      <c r="P564" s="98">
        <v>0</v>
      </c>
      <c r="Q564" s="98">
        <v>0</v>
      </c>
      <c r="R564" s="98">
        <v>0</v>
      </c>
      <c r="S564" s="98">
        <v>0</v>
      </c>
      <c r="T564" s="98">
        <v>0</v>
      </c>
      <c r="U564" s="98">
        <v>0</v>
      </c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>
        <v>0</v>
      </c>
      <c r="AE564" s="98">
        <v>0</v>
      </c>
      <c r="AF564" s="98">
        <v>0</v>
      </c>
      <c r="AG564" s="98">
        <v>0</v>
      </c>
      <c r="AH564" s="98">
        <v>0</v>
      </c>
      <c r="AI564" s="98">
        <v>0</v>
      </c>
      <c r="AJ564" s="98">
        <v>0</v>
      </c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>
        <v>0</v>
      </c>
      <c r="AT564" s="98">
        <v>0</v>
      </c>
      <c r="AU564" s="98">
        <v>0</v>
      </c>
      <c r="AV564" s="98">
        <v>0</v>
      </c>
      <c r="AW564" s="98">
        <v>0</v>
      </c>
      <c r="AX564" s="98">
        <v>0</v>
      </c>
      <c r="AY564" s="98">
        <v>0</v>
      </c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>
        <v>0</v>
      </c>
      <c r="BI564" s="98">
        <v>0</v>
      </c>
      <c r="BJ564" s="98">
        <v>0</v>
      </c>
      <c r="BK564" s="98">
        <v>0</v>
      </c>
      <c r="BL564" s="98">
        <v>0</v>
      </c>
      <c r="BM564" s="98">
        <v>0</v>
      </c>
      <c r="BN564" s="98">
        <v>0</v>
      </c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>
        <v>0</v>
      </c>
      <c r="BX564" s="98">
        <v>0</v>
      </c>
      <c r="BY564" s="98">
        <v>0</v>
      </c>
      <c r="BZ564" s="98">
        <v>0</v>
      </c>
      <c r="CA564" s="98">
        <v>0</v>
      </c>
      <c r="CB564" s="98">
        <v>0</v>
      </c>
      <c r="CC564" s="98">
        <v>0</v>
      </c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>
        <v>0</v>
      </c>
      <c r="P565" s="98">
        <v>0</v>
      </c>
      <c r="Q565" s="98">
        <v>0</v>
      </c>
      <c r="R565" s="98">
        <v>0</v>
      </c>
      <c r="S565" s="98">
        <v>0</v>
      </c>
      <c r="T565" s="98">
        <v>0</v>
      </c>
      <c r="U565" s="98">
        <v>0</v>
      </c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>
        <v>0</v>
      </c>
      <c r="AE565" s="98">
        <v>0</v>
      </c>
      <c r="AF565" s="98">
        <v>0</v>
      </c>
      <c r="AG565" s="98">
        <v>0</v>
      </c>
      <c r="AH565" s="98">
        <v>0</v>
      </c>
      <c r="AI565" s="98">
        <v>0</v>
      </c>
      <c r="AJ565" s="98">
        <v>0</v>
      </c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>
        <v>0</v>
      </c>
      <c r="AT565" s="98">
        <v>0</v>
      </c>
      <c r="AU565" s="98">
        <v>0</v>
      </c>
      <c r="AV565" s="98">
        <v>0</v>
      </c>
      <c r="AW565" s="98">
        <v>0</v>
      </c>
      <c r="AX565" s="98">
        <v>0</v>
      </c>
      <c r="AY565" s="98">
        <v>0</v>
      </c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>
        <v>0</v>
      </c>
      <c r="BI565" s="98">
        <v>0</v>
      </c>
      <c r="BJ565" s="98">
        <v>0</v>
      </c>
      <c r="BK565" s="98">
        <v>0</v>
      </c>
      <c r="BL565" s="98">
        <v>0</v>
      </c>
      <c r="BM565" s="98">
        <v>0</v>
      </c>
      <c r="BN565" s="98">
        <v>0</v>
      </c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>
        <v>0</v>
      </c>
      <c r="BX565" s="98">
        <v>0</v>
      </c>
      <c r="BY565" s="98">
        <v>0</v>
      </c>
      <c r="BZ565" s="98">
        <v>0</v>
      </c>
      <c r="CA565" s="98">
        <v>0</v>
      </c>
      <c r="CB565" s="98">
        <v>0</v>
      </c>
      <c r="CC565" s="98">
        <v>0</v>
      </c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>
        <v>0</v>
      </c>
      <c r="P566" s="98">
        <v>0</v>
      </c>
      <c r="Q566" s="98">
        <v>0</v>
      </c>
      <c r="R566" s="98">
        <v>0</v>
      </c>
      <c r="S566" s="98">
        <v>0</v>
      </c>
      <c r="T566" s="98">
        <v>0</v>
      </c>
      <c r="U566" s="98">
        <v>0</v>
      </c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>
        <v>0</v>
      </c>
      <c r="AE566" s="98">
        <v>0</v>
      </c>
      <c r="AF566" s="98">
        <v>0</v>
      </c>
      <c r="AG566" s="98">
        <v>0</v>
      </c>
      <c r="AH566" s="98">
        <v>0</v>
      </c>
      <c r="AI566" s="98">
        <v>0</v>
      </c>
      <c r="AJ566" s="98">
        <v>0</v>
      </c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>
        <v>0</v>
      </c>
      <c r="AT566" s="98">
        <v>0</v>
      </c>
      <c r="AU566" s="98">
        <v>0</v>
      </c>
      <c r="AV566" s="98">
        <v>0</v>
      </c>
      <c r="AW566" s="98">
        <v>0</v>
      </c>
      <c r="AX566" s="98">
        <v>0</v>
      </c>
      <c r="AY566" s="98">
        <v>0</v>
      </c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>
        <v>0</v>
      </c>
      <c r="BI566" s="98">
        <v>0</v>
      </c>
      <c r="BJ566" s="98">
        <v>0</v>
      </c>
      <c r="BK566" s="98">
        <v>0</v>
      </c>
      <c r="BL566" s="98">
        <v>0</v>
      </c>
      <c r="BM566" s="98">
        <v>0</v>
      </c>
      <c r="BN566" s="98">
        <v>0</v>
      </c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>
        <v>0</v>
      </c>
      <c r="BX566" s="98">
        <v>0</v>
      </c>
      <c r="BY566" s="98">
        <v>0</v>
      </c>
      <c r="BZ566" s="98">
        <v>0</v>
      </c>
      <c r="CA566" s="98">
        <v>0</v>
      </c>
      <c r="CB566" s="98">
        <v>0</v>
      </c>
      <c r="CC566" s="98">
        <v>0</v>
      </c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>
        <v>0</v>
      </c>
      <c r="P567" s="98">
        <v>0</v>
      </c>
      <c r="Q567" s="98">
        <v>0</v>
      </c>
      <c r="R567" s="98">
        <v>0</v>
      </c>
      <c r="S567" s="98">
        <v>0</v>
      </c>
      <c r="T567" s="98">
        <v>0</v>
      </c>
      <c r="U567" s="98">
        <v>0</v>
      </c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>
        <v>0</v>
      </c>
      <c r="AE567" s="98">
        <v>0</v>
      </c>
      <c r="AF567" s="98">
        <v>0</v>
      </c>
      <c r="AG567" s="98">
        <v>0</v>
      </c>
      <c r="AH567" s="98">
        <v>0</v>
      </c>
      <c r="AI567" s="98">
        <v>0</v>
      </c>
      <c r="AJ567" s="98">
        <v>0</v>
      </c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>
        <v>0</v>
      </c>
      <c r="AT567" s="98">
        <v>0</v>
      </c>
      <c r="AU567" s="98">
        <v>0</v>
      </c>
      <c r="AV567" s="98">
        <v>0</v>
      </c>
      <c r="AW567" s="98">
        <v>0</v>
      </c>
      <c r="AX567" s="98">
        <v>0</v>
      </c>
      <c r="AY567" s="98">
        <v>0</v>
      </c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>
        <v>0</v>
      </c>
      <c r="BI567" s="98">
        <v>0</v>
      </c>
      <c r="BJ567" s="98">
        <v>0</v>
      </c>
      <c r="BK567" s="98">
        <v>0</v>
      </c>
      <c r="BL567" s="98">
        <v>0</v>
      </c>
      <c r="BM567" s="98">
        <v>0</v>
      </c>
      <c r="BN567" s="98">
        <v>0</v>
      </c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>
        <v>0</v>
      </c>
      <c r="BX567" s="98">
        <v>0</v>
      </c>
      <c r="BY567" s="98">
        <v>0</v>
      </c>
      <c r="BZ567" s="98">
        <v>0</v>
      </c>
      <c r="CA567" s="98">
        <v>0</v>
      </c>
      <c r="CB567" s="98">
        <v>0</v>
      </c>
      <c r="CC567" s="98">
        <v>0</v>
      </c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>
        <v>0</v>
      </c>
      <c r="P568" s="98">
        <v>0</v>
      </c>
      <c r="Q568" s="98">
        <v>0</v>
      </c>
      <c r="R568" s="98">
        <v>0</v>
      </c>
      <c r="S568" s="98">
        <v>0</v>
      </c>
      <c r="T568" s="98">
        <v>0</v>
      </c>
      <c r="U568" s="98">
        <v>0</v>
      </c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>
        <v>0</v>
      </c>
      <c r="AE568" s="98">
        <v>0</v>
      </c>
      <c r="AF568" s="98">
        <v>0</v>
      </c>
      <c r="AG568" s="98">
        <v>0</v>
      </c>
      <c r="AH568" s="98">
        <v>0</v>
      </c>
      <c r="AI568" s="98">
        <v>0</v>
      </c>
      <c r="AJ568" s="98">
        <v>0</v>
      </c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>
        <v>0</v>
      </c>
      <c r="AT568" s="98">
        <v>0</v>
      </c>
      <c r="AU568" s="98">
        <v>0</v>
      </c>
      <c r="AV568" s="98">
        <v>0</v>
      </c>
      <c r="AW568" s="98">
        <v>0</v>
      </c>
      <c r="AX568" s="98">
        <v>0</v>
      </c>
      <c r="AY568" s="98">
        <v>0</v>
      </c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>
        <v>0</v>
      </c>
      <c r="BI568" s="98">
        <v>0</v>
      </c>
      <c r="BJ568" s="98">
        <v>0</v>
      </c>
      <c r="BK568" s="98">
        <v>0</v>
      </c>
      <c r="BL568" s="98">
        <v>0</v>
      </c>
      <c r="BM568" s="98">
        <v>0</v>
      </c>
      <c r="BN568" s="98">
        <v>0</v>
      </c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>
        <v>0</v>
      </c>
      <c r="BX568" s="98">
        <v>0</v>
      </c>
      <c r="BY568" s="98">
        <v>0</v>
      </c>
      <c r="BZ568" s="98">
        <v>0</v>
      </c>
      <c r="CA568" s="98">
        <v>0</v>
      </c>
      <c r="CB568" s="98">
        <v>0</v>
      </c>
      <c r="CC568" s="98">
        <v>0</v>
      </c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>
        <v>0</v>
      </c>
      <c r="P569" s="98">
        <v>0</v>
      </c>
      <c r="Q569" s="98">
        <v>0</v>
      </c>
      <c r="R569" s="98">
        <v>0</v>
      </c>
      <c r="S569" s="98">
        <v>0</v>
      </c>
      <c r="T569" s="98">
        <v>0</v>
      </c>
      <c r="U569" s="98">
        <v>0</v>
      </c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>
        <v>0</v>
      </c>
      <c r="AE569" s="98">
        <v>0</v>
      </c>
      <c r="AF569" s="98">
        <v>0</v>
      </c>
      <c r="AG569" s="98">
        <v>0</v>
      </c>
      <c r="AH569" s="98">
        <v>0</v>
      </c>
      <c r="AI569" s="98">
        <v>0</v>
      </c>
      <c r="AJ569" s="98">
        <v>0</v>
      </c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>
        <v>0</v>
      </c>
      <c r="AT569" s="98">
        <v>0</v>
      </c>
      <c r="AU569" s="98">
        <v>0</v>
      </c>
      <c r="AV569" s="98">
        <v>0</v>
      </c>
      <c r="AW569" s="98">
        <v>0</v>
      </c>
      <c r="AX569" s="98">
        <v>0</v>
      </c>
      <c r="AY569" s="98">
        <v>0</v>
      </c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>
        <v>0</v>
      </c>
      <c r="BI569" s="98">
        <v>0</v>
      </c>
      <c r="BJ569" s="98">
        <v>0</v>
      </c>
      <c r="BK569" s="98">
        <v>0</v>
      </c>
      <c r="BL569" s="98">
        <v>0</v>
      </c>
      <c r="BM569" s="98">
        <v>0</v>
      </c>
      <c r="BN569" s="98">
        <v>0</v>
      </c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>
        <v>0</v>
      </c>
      <c r="BX569" s="98">
        <v>0</v>
      </c>
      <c r="BY569" s="98">
        <v>0</v>
      </c>
      <c r="BZ569" s="98">
        <v>0</v>
      </c>
      <c r="CA569" s="98">
        <v>0</v>
      </c>
      <c r="CB569" s="98">
        <v>0</v>
      </c>
      <c r="CC569" s="98">
        <v>0</v>
      </c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>
        <v>0</v>
      </c>
      <c r="P570" s="98">
        <v>0</v>
      </c>
      <c r="Q570" s="98">
        <v>0</v>
      </c>
      <c r="R570" s="98">
        <v>0</v>
      </c>
      <c r="S570" s="98">
        <v>0</v>
      </c>
      <c r="T570" s="98">
        <v>0</v>
      </c>
      <c r="U570" s="98">
        <v>0</v>
      </c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>
        <v>0</v>
      </c>
      <c r="AE570" s="98">
        <v>0</v>
      </c>
      <c r="AF570" s="98">
        <v>0</v>
      </c>
      <c r="AG570" s="98">
        <v>0</v>
      </c>
      <c r="AH570" s="98">
        <v>0</v>
      </c>
      <c r="AI570" s="98">
        <v>0</v>
      </c>
      <c r="AJ570" s="98">
        <v>0</v>
      </c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>
        <v>0</v>
      </c>
      <c r="AT570" s="98">
        <v>0</v>
      </c>
      <c r="AU570" s="98">
        <v>0</v>
      </c>
      <c r="AV570" s="98">
        <v>0</v>
      </c>
      <c r="AW570" s="98">
        <v>0</v>
      </c>
      <c r="AX570" s="98">
        <v>0</v>
      </c>
      <c r="AY570" s="98">
        <v>0</v>
      </c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>
        <v>0</v>
      </c>
      <c r="BI570" s="98">
        <v>0</v>
      </c>
      <c r="BJ570" s="98">
        <v>0</v>
      </c>
      <c r="BK570" s="98">
        <v>0</v>
      </c>
      <c r="BL570" s="98">
        <v>0</v>
      </c>
      <c r="BM570" s="98">
        <v>0</v>
      </c>
      <c r="BN570" s="98">
        <v>0</v>
      </c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>
        <v>0</v>
      </c>
      <c r="BX570" s="98">
        <v>0</v>
      </c>
      <c r="BY570" s="98">
        <v>0</v>
      </c>
      <c r="BZ570" s="98">
        <v>0</v>
      </c>
      <c r="CA570" s="98">
        <v>0</v>
      </c>
      <c r="CB570" s="98">
        <v>0</v>
      </c>
      <c r="CC570" s="98">
        <v>0</v>
      </c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>
        <v>0</v>
      </c>
      <c r="P571" s="98">
        <v>0</v>
      </c>
      <c r="Q571" s="98">
        <v>0</v>
      </c>
      <c r="R571" s="98">
        <v>0</v>
      </c>
      <c r="S571" s="98">
        <v>0</v>
      </c>
      <c r="T571" s="98">
        <v>0</v>
      </c>
      <c r="U571" s="98">
        <v>0</v>
      </c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>
        <v>0</v>
      </c>
      <c r="AE571" s="98">
        <v>0</v>
      </c>
      <c r="AF571" s="98">
        <v>0</v>
      </c>
      <c r="AG571" s="98">
        <v>0</v>
      </c>
      <c r="AH571" s="98">
        <v>0</v>
      </c>
      <c r="AI571" s="98">
        <v>0</v>
      </c>
      <c r="AJ571" s="98">
        <v>0</v>
      </c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>
        <v>0</v>
      </c>
      <c r="AT571" s="98">
        <v>0</v>
      </c>
      <c r="AU571" s="98">
        <v>0</v>
      </c>
      <c r="AV571" s="98">
        <v>0</v>
      </c>
      <c r="AW571" s="98">
        <v>0</v>
      </c>
      <c r="AX571" s="98">
        <v>0</v>
      </c>
      <c r="AY571" s="98">
        <v>0</v>
      </c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>
        <v>0</v>
      </c>
      <c r="BI571" s="98">
        <v>0</v>
      </c>
      <c r="BJ571" s="98">
        <v>0</v>
      </c>
      <c r="BK571" s="98">
        <v>0</v>
      </c>
      <c r="BL571" s="98">
        <v>0</v>
      </c>
      <c r="BM571" s="98">
        <v>0</v>
      </c>
      <c r="BN571" s="98">
        <v>0</v>
      </c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>
        <v>0</v>
      </c>
      <c r="BX571" s="98">
        <v>0</v>
      </c>
      <c r="BY571" s="98">
        <v>0</v>
      </c>
      <c r="BZ571" s="98">
        <v>0</v>
      </c>
      <c r="CA571" s="98">
        <v>0</v>
      </c>
      <c r="CB571" s="98">
        <v>0</v>
      </c>
      <c r="CC571" s="98">
        <v>0</v>
      </c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2</v>
      </c>
      <c r="O572" s="98">
        <v>2</v>
      </c>
      <c r="P572" s="98">
        <v>0</v>
      </c>
      <c r="Q572" s="98">
        <v>0</v>
      </c>
      <c r="R572" s="98">
        <v>1</v>
      </c>
      <c r="S572" s="98">
        <v>1</v>
      </c>
      <c r="T572" s="98">
        <v>11</v>
      </c>
      <c r="U572" s="98">
        <v>0</v>
      </c>
      <c r="V572" s="46">
        <f t="shared" si="426"/>
        <v>20</v>
      </c>
      <c r="W572" s="54">
        <v>5.85</v>
      </c>
      <c r="X572" s="114">
        <f t="shared" si="421"/>
        <v>44.85</v>
      </c>
      <c r="Y572" s="98">
        <v>7</v>
      </c>
      <c r="Z572" s="98">
        <v>10</v>
      </c>
      <c r="AA572" s="98">
        <v>5</v>
      </c>
      <c r="AB572" s="98">
        <v>3</v>
      </c>
      <c r="AC572" s="98">
        <v>7</v>
      </c>
      <c r="AD572" s="98">
        <v>3</v>
      </c>
      <c r="AE572" s="98">
        <v>0</v>
      </c>
      <c r="AF572" s="98">
        <v>4</v>
      </c>
      <c r="AG572" s="98">
        <v>0</v>
      </c>
      <c r="AH572" s="98">
        <v>7</v>
      </c>
      <c r="AI572" s="98">
        <v>36</v>
      </c>
      <c r="AJ572" s="98">
        <v>24</v>
      </c>
      <c r="AK572" s="46">
        <f t="shared" si="427"/>
        <v>106</v>
      </c>
      <c r="AL572" s="54">
        <v>58.5</v>
      </c>
      <c r="AM572" s="114">
        <f t="shared" si="422"/>
        <v>253.5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>
        <v>0</v>
      </c>
      <c r="AT572" s="98">
        <v>0</v>
      </c>
      <c r="AU572" s="98">
        <v>1</v>
      </c>
      <c r="AV572" s="98">
        <v>0</v>
      </c>
      <c r="AW572" s="98">
        <v>0</v>
      </c>
      <c r="AX572" s="98">
        <v>0</v>
      </c>
      <c r="AY572" s="98">
        <v>0</v>
      </c>
      <c r="AZ572" s="46">
        <f t="shared" si="428"/>
        <v>2</v>
      </c>
      <c r="BA572" s="54">
        <v>1.99</v>
      </c>
      <c r="BB572" s="114">
        <f t="shared" si="423"/>
        <v>5.99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>
        <v>0</v>
      </c>
      <c r="BI572" s="98">
        <v>0</v>
      </c>
      <c r="BJ572" s="98">
        <v>0</v>
      </c>
      <c r="BK572" s="98">
        <v>0</v>
      </c>
      <c r="BL572" s="98">
        <v>0</v>
      </c>
      <c r="BM572" s="98">
        <v>0</v>
      </c>
      <c r="BN572" s="98">
        <v>0</v>
      </c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>
        <v>0</v>
      </c>
      <c r="BX572" s="98">
        <v>0</v>
      </c>
      <c r="BY572" s="98">
        <v>0</v>
      </c>
      <c r="BZ572" s="98">
        <v>0</v>
      </c>
      <c r="CA572" s="98">
        <v>0</v>
      </c>
      <c r="CB572" s="98">
        <v>4</v>
      </c>
      <c r="CC572" s="98">
        <v>1</v>
      </c>
      <c r="CD572" s="51">
        <f t="shared" si="430"/>
        <v>5</v>
      </c>
      <c r="CE572" s="54">
        <v>0</v>
      </c>
      <c r="CF572" s="114">
        <f t="shared" si="425"/>
        <v>10</v>
      </c>
      <c r="CG572" s="91">
        <f t="shared" si="431"/>
        <v>7</v>
      </c>
      <c r="CH572" s="91">
        <f t="shared" si="432"/>
        <v>11</v>
      </c>
      <c r="CI572" s="91">
        <f t="shared" si="433"/>
        <v>8</v>
      </c>
      <c r="CJ572" s="91">
        <f t="shared" si="434"/>
        <v>3</v>
      </c>
      <c r="CK572" s="91">
        <f t="shared" si="435"/>
        <v>9</v>
      </c>
      <c r="CL572" s="91">
        <f t="shared" si="436"/>
        <v>5</v>
      </c>
      <c r="CM572" s="91">
        <f t="shared" si="437"/>
        <v>0</v>
      </c>
      <c r="CN572" s="91">
        <f t="shared" si="438"/>
        <v>5</v>
      </c>
      <c r="CO572" s="91">
        <f t="shared" si="439"/>
        <v>1</v>
      </c>
      <c r="CP572" s="91">
        <f t="shared" si="440"/>
        <v>8</v>
      </c>
      <c r="CQ572" s="91">
        <f t="shared" si="441"/>
        <v>51</v>
      </c>
      <c r="CR572" s="91">
        <f t="shared" si="442"/>
        <v>25</v>
      </c>
      <c r="CS572" s="52">
        <f t="shared" si="445"/>
        <v>66.339999999999989</v>
      </c>
      <c r="CT572" s="52">
        <f t="shared" si="443"/>
        <v>133</v>
      </c>
      <c r="CU572" s="53">
        <f t="shared" si="444"/>
        <v>2.0048236358154963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>
        <v>0</v>
      </c>
      <c r="P573" s="98">
        <v>0</v>
      </c>
      <c r="Q573" s="98">
        <v>1</v>
      </c>
      <c r="R573" s="98">
        <v>0</v>
      </c>
      <c r="S573" s="98">
        <v>3</v>
      </c>
      <c r="T573" s="98">
        <v>3</v>
      </c>
      <c r="U573" s="98">
        <v>1</v>
      </c>
      <c r="V573" s="46">
        <f t="shared" si="426"/>
        <v>17</v>
      </c>
      <c r="W573" s="54">
        <v>17.549999999999997</v>
      </c>
      <c r="X573" s="114">
        <f t="shared" si="421"/>
        <v>44.55</v>
      </c>
      <c r="Y573" s="98">
        <v>2</v>
      </c>
      <c r="Z573" s="98">
        <v>4</v>
      </c>
      <c r="AA573" s="98">
        <v>9</v>
      </c>
      <c r="AB573" s="98">
        <v>7</v>
      </c>
      <c r="AC573" s="98">
        <v>6</v>
      </c>
      <c r="AD573" s="98">
        <v>8</v>
      </c>
      <c r="AE573" s="98">
        <v>10</v>
      </c>
      <c r="AF573" s="98">
        <v>6</v>
      </c>
      <c r="AG573" s="98">
        <v>5</v>
      </c>
      <c r="AH573" s="98">
        <v>3</v>
      </c>
      <c r="AI573" s="98">
        <v>16</v>
      </c>
      <c r="AJ573" s="98">
        <v>19</v>
      </c>
      <c r="AK573" s="46">
        <f t="shared" si="427"/>
        <v>95</v>
      </c>
      <c r="AL573" s="54">
        <v>70.199999999999989</v>
      </c>
      <c r="AM573" s="114">
        <f t="shared" si="422"/>
        <v>254.2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>
        <v>0</v>
      </c>
      <c r="AT573" s="98">
        <v>0</v>
      </c>
      <c r="AU573" s="98">
        <v>0</v>
      </c>
      <c r="AV573" s="98">
        <v>1</v>
      </c>
      <c r="AW573" s="98">
        <v>0</v>
      </c>
      <c r="AX573" s="98">
        <v>0</v>
      </c>
      <c r="AY573" s="98">
        <v>0</v>
      </c>
      <c r="AZ573" s="46">
        <f t="shared" si="428"/>
        <v>1</v>
      </c>
      <c r="BA573" s="54">
        <v>0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>
        <v>0</v>
      </c>
      <c r="BI573" s="98">
        <v>0</v>
      </c>
      <c r="BJ573" s="98">
        <v>0</v>
      </c>
      <c r="BK573" s="98">
        <v>0</v>
      </c>
      <c r="BL573" s="98">
        <v>0</v>
      </c>
      <c r="BM573" s="98">
        <v>0</v>
      </c>
      <c r="BN573" s="98">
        <v>0</v>
      </c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>
        <v>0</v>
      </c>
      <c r="BX573" s="98">
        <v>0</v>
      </c>
      <c r="BY573" s="98">
        <v>0</v>
      </c>
      <c r="BZ573" s="98">
        <v>0</v>
      </c>
      <c r="CA573" s="98">
        <v>0</v>
      </c>
      <c r="CB573" s="98">
        <v>0</v>
      </c>
      <c r="CC573" s="98">
        <v>0</v>
      </c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6</v>
      </c>
      <c r="CL573" s="91">
        <f t="shared" si="436"/>
        <v>8</v>
      </c>
      <c r="CM573" s="91">
        <f t="shared" si="437"/>
        <v>10</v>
      </c>
      <c r="CN573" s="91">
        <f t="shared" si="438"/>
        <v>7</v>
      </c>
      <c r="CO573" s="91">
        <f t="shared" si="439"/>
        <v>6</v>
      </c>
      <c r="CP573" s="91">
        <f t="shared" si="440"/>
        <v>6</v>
      </c>
      <c r="CQ573" s="91">
        <f t="shared" si="441"/>
        <v>19</v>
      </c>
      <c r="CR573" s="91">
        <f t="shared" si="442"/>
        <v>20</v>
      </c>
      <c r="CS573" s="52">
        <f t="shared" si="445"/>
        <v>87.749999999999986</v>
      </c>
      <c r="CT573" s="52">
        <f t="shared" si="443"/>
        <v>113</v>
      </c>
      <c r="CU573" s="53">
        <f t="shared" si="444"/>
        <v>1.287749287749288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>
        <v>0</v>
      </c>
      <c r="P574" s="98">
        <v>0</v>
      </c>
      <c r="Q574" s="98">
        <v>0</v>
      </c>
      <c r="R574" s="98">
        <v>0</v>
      </c>
      <c r="S574" s="98">
        <v>0</v>
      </c>
      <c r="T574" s="98">
        <v>0</v>
      </c>
      <c r="U574" s="98">
        <v>0</v>
      </c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>
        <v>0</v>
      </c>
      <c r="AE574" s="98">
        <v>0</v>
      </c>
      <c r="AF574" s="98">
        <v>0</v>
      </c>
      <c r="AG574" s="98">
        <v>0</v>
      </c>
      <c r="AH574" s="98">
        <v>0</v>
      </c>
      <c r="AI574" s="98">
        <v>0</v>
      </c>
      <c r="AJ574" s="98">
        <v>0</v>
      </c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>
        <v>0</v>
      </c>
      <c r="AT574" s="98">
        <v>0</v>
      </c>
      <c r="AU574" s="98">
        <v>0</v>
      </c>
      <c r="AV574" s="98">
        <v>0</v>
      </c>
      <c r="AW574" s="98">
        <v>0</v>
      </c>
      <c r="AX574" s="98">
        <v>0</v>
      </c>
      <c r="AY574" s="98">
        <v>0</v>
      </c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>
        <v>0</v>
      </c>
      <c r="BI574" s="98">
        <v>0</v>
      </c>
      <c r="BJ574" s="98">
        <v>0</v>
      </c>
      <c r="BK574" s="98">
        <v>0</v>
      </c>
      <c r="BL574" s="98">
        <v>0</v>
      </c>
      <c r="BM574" s="98">
        <v>0</v>
      </c>
      <c r="BN574" s="98">
        <v>0</v>
      </c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>
        <v>0</v>
      </c>
      <c r="BX574" s="98">
        <v>0</v>
      </c>
      <c r="BY574" s="98">
        <v>0</v>
      </c>
      <c r="BZ574" s="98">
        <v>0</v>
      </c>
      <c r="CA574" s="98">
        <v>0</v>
      </c>
      <c r="CB574" s="98">
        <v>0</v>
      </c>
      <c r="CC574" s="98">
        <v>0</v>
      </c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>
        <v>1</v>
      </c>
      <c r="P575" s="98">
        <v>0</v>
      </c>
      <c r="Q575" s="98">
        <v>0</v>
      </c>
      <c r="R575" s="98">
        <v>0</v>
      </c>
      <c r="S575" s="98">
        <v>1</v>
      </c>
      <c r="T575" s="98">
        <v>0</v>
      </c>
      <c r="U575" s="98">
        <v>0</v>
      </c>
      <c r="V575" s="46">
        <f t="shared" si="426"/>
        <v>2</v>
      </c>
      <c r="W575" s="54">
        <v>0</v>
      </c>
      <c r="X575" s="114">
        <f t="shared" ref="X575:X638" si="446">SUM(L575:W575)</f>
        <v>4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>
        <v>12</v>
      </c>
      <c r="AE575" s="98">
        <v>0</v>
      </c>
      <c r="AF575" s="98">
        <v>0</v>
      </c>
      <c r="AG575" s="98">
        <v>0</v>
      </c>
      <c r="AH575" s="98">
        <v>0</v>
      </c>
      <c r="AI575" s="98">
        <v>0</v>
      </c>
      <c r="AJ575" s="98">
        <v>0</v>
      </c>
      <c r="AK575" s="46">
        <f t="shared" si="427"/>
        <v>12</v>
      </c>
      <c r="AL575" s="54">
        <v>0</v>
      </c>
      <c r="AM575" s="114">
        <f t="shared" ref="AM575:AM638" si="447">SUM(AA575:AL575)</f>
        <v>24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>
        <v>0</v>
      </c>
      <c r="AT575" s="98">
        <v>0</v>
      </c>
      <c r="AU575" s="98">
        <v>0</v>
      </c>
      <c r="AV575" s="98">
        <v>0</v>
      </c>
      <c r="AW575" s="98">
        <v>0</v>
      </c>
      <c r="AX575" s="98">
        <v>0</v>
      </c>
      <c r="AY575" s="98">
        <v>0</v>
      </c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>
        <v>0</v>
      </c>
      <c r="BI575" s="98">
        <v>0</v>
      </c>
      <c r="BJ575" s="98">
        <v>0</v>
      </c>
      <c r="BK575" s="98">
        <v>0</v>
      </c>
      <c r="BL575" s="98">
        <v>0</v>
      </c>
      <c r="BM575" s="98">
        <v>0</v>
      </c>
      <c r="BN575" s="98">
        <v>0</v>
      </c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>
        <v>0</v>
      </c>
      <c r="BX575" s="98">
        <v>0</v>
      </c>
      <c r="BY575" s="98">
        <v>0</v>
      </c>
      <c r="BZ575" s="98">
        <v>0</v>
      </c>
      <c r="CA575" s="98">
        <v>0</v>
      </c>
      <c r="CB575" s="98">
        <v>0</v>
      </c>
      <c r="CC575" s="98">
        <v>0</v>
      </c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13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1</v>
      </c>
      <c r="CQ575" s="91">
        <f t="shared" si="441"/>
        <v>0</v>
      </c>
      <c r="CR575" s="91">
        <f t="shared" si="442"/>
        <v>0</v>
      </c>
      <c r="CS575" s="52">
        <f t="shared" si="445"/>
        <v>0</v>
      </c>
      <c r="CT575" s="52">
        <f t="shared" si="443"/>
        <v>14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>
        <v>0</v>
      </c>
      <c r="P576" s="98">
        <v>0</v>
      </c>
      <c r="Q576" s="98">
        <v>0</v>
      </c>
      <c r="R576" s="98">
        <v>0</v>
      </c>
      <c r="S576" s="98">
        <v>0</v>
      </c>
      <c r="T576" s="98">
        <v>0</v>
      </c>
      <c r="U576" s="98">
        <v>0</v>
      </c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>
        <v>0</v>
      </c>
      <c r="AE576" s="98">
        <v>0</v>
      </c>
      <c r="AF576" s="98">
        <v>0</v>
      </c>
      <c r="AG576" s="98">
        <v>0</v>
      </c>
      <c r="AH576" s="98">
        <v>0</v>
      </c>
      <c r="AI576" s="98">
        <v>0</v>
      </c>
      <c r="AJ576" s="98">
        <v>0</v>
      </c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>
        <v>0</v>
      </c>
      <c r="AT576" s="98">
        <v>0</v>
      </c>
      <c r="AU576" s="98">
        <v>0</v>
      </c>
      <c r="AV576" s="98">
        <v>0</v>
      </c>
      <c r="AW576" s="98">
        <v>0</v>
      </c>
      <c r="AX576" s="98">
        <v>0</v>
      </c>
      <c r="AY576" s="98">
        <v>0</v>
      </c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>
        <v>0</v>
      </c>
      <c r="BI576" s="98">
        <v>0</v>
      </c>
      <c r="BJ576" s="98">
        <v>0</v>
      </c>
      <c r="BK576" s="98">
        <v>0</v>
      </c>
      <c r="BL576" s="98">
        <v>0</v>
      </c>
      <c r="BM576" s="98">
        <v>0</v>
      </c>
      <c r="BN576" s="98">
        <v>0</v>
      </c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>
        <v>0</v>
      </c>
      <c r="BX576" s="98">
        <v>0</v>
      </c>
      <c r="BY576" s="98">
        <v>0</v>
      </c>
      <c r="BZ576" s="98">
        <v>0</v>
      </c>
      <c r="CA576" s="98">
        <v>0</v>
      </c>
      <c r="CB576" s="98">
        <v>0</v>
      </c>
      <c r="CC576" s="98">
        <v>0</v>
      </c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>
        <v>0</v>
      </c>
      <c r="P577" s="98">
        <v>0</v>
      </c>
      <c r="Q577" s="98">
        <v>0</v>
      </c>
      <c r="R577" s="98">
        <v>0</v>
      </c>
      <c r="S577" s="98">
        <v>0</v>
      </c>
      <c r="T577" s="98">
        <v>0</v>
      </c>
      <c r="U577" s="98">
        <v>0</v>
      </c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>
        <v>0</v>
      </c>
      <c r="AE577" s="98">
        <v>0</v>
      </c>
      <c r="AF577" s="98">
        <v>0</v>
      </c>
      <c r="AG577" s="98">
        <v>0</v>
      </c>
      <c r="AH577" s="98">
        <v>0</v>
      </c>
      <c r="AI577" s="98">
        <v>0</v>
      </c>
      <c r="AJ577" s="98">
        <v>0</v>
      </c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>
        <v>0</v>
      </c>
      <c r="AT577" s="98">
        <v>0</v>
      </c>
      <c r="AU577" s="98">
        <v>0</v>
      </c>
      <c r="AV577" s="98">
        <v>0</v>
      </c>
      <c r="AW577" s="98">
        <v>0</v>
      </c>
      <c r="AX577" s="98">
        <v>0</v>
      </c>
      <c r="AY577" s="98">
        <v>0</v>
      </c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>
        <v>0</v>
      </c>
      <c r="BI577" s="98">
        <v>0</v>
      </c>
      <c r="BJ577" s="98">
        <v>0</v>
      </c>
      <c r="BK577" s="98">
        <v>0</v>
      </c>
      <c r="BL577" s="98">
        <v>0</v>
      </c>
      <c r="BM577" s="98">
        <v>0</v>
      </c>
      <c r="BN577" s="98">
        <v>0</v>
      </c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>
        <v>0</v>
      </c>
      <c r="BX577" s="98">
        <v>0</v>
      </c>
      <c r="BY577" s="98">
        <v>0</v>
      </c>
      <c r="BZ577" s="98">
        <v>0</v>
      </c>
      <c r="CA577" s="98">
        <v>0</v>
      </c>
      <c r="CB577" s="98">
        <v>0</v>
      </c>
      <c r="CC577" s="98">
        <v>0</v>
      </c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>
        <v>0</v>
      </c>
      <c r="P578" s="98">
        <v>0</v>
      </c>
      <c r="Q578" s="98">
        <v>0</v>
      </c>
      <c r="R578" s="98">
        <v>0</v>
      </c>
      <c r="S578" s="98">
        <v>0</v>
      </c>
      <c r="T578" s="98">
        <v>0</v>
      </c>
      <c r="U578" s="98">
        <v>0</v>
      </c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>
        <v>0</v>
      </c>
      <c r="AE578" s="98">
        <v>0</v>
      </c>
      <c r="AF578" s="98">
        <v>0</v>
      </c>
      <c r="AG578" s="98">
        <v>0</v>
      </c>
      <c r="AH578" s="98">
        <v>0</v>
      </c>
      <c r="AI578" s="98">
        <v>0</v>
      </c>
      <c r="AJ578" s="98">
        <v>0</v>
      </c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>
        <v>0</v>
      </c>
      <c r="AT578" s="98">
        <v>0</v>
      </c>
      <c r="AU578" s="98">
        <v>0</v>
      </c>
      <c r="AV578" s="98">
        <v>0</v>
      </c>
      <c r="AW578" s="98">
        <v>0</v>
      </c>
      <c r="AX578" s="98">
        <v>0</v>
      </c>
      <c r="AY578" s="98">
        <v>0</v>
      </c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>
        <v>0</v>
      </c>
      <c r="BI578" s="98">
        <v>0</v>
      </c>
      <c r="BJ578" s="98">
        <v>0</v>
      </c>
      <c r="BK578" s="98">
        <v>0</v>
      </c>
      <c r="BL578" s="98">
        <v>0</v>
      </c>
      <c r="BM578" s="98">
        <v>0</v>
      </c>
      <c r="BN578" s="98">
        <v>0</v>
      </c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>
        <v>0</v>
      </c>
      <c r="BX578" s="98">
        <v>0</v>
      </c>
      <c r="BY578" s="98">
        <v>0</v>
      </c>
      <c r="BZ578" s="98">
        <v>0</v>
      </c>
      <c r="CA578" s="98">
        <v>0</v>
      </c>
      <c r="CB578" s="98">
        <v>0</v>
      </c>
      <c r="CC578" s="98">
        <v>0</v>
      </c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>
        <v>0</v>
      </c>
      <c r="P579" s="98">
        <v>0</v>
      </c>
      <c r="Q579" s="98">
        <v>0</v>
      </c>
      <c r="R579" s="98">
        <v>0</v>
      </c>
      <c r="S579" s="98">
        <v>0</v>
      </c>
      <c r="T579" s="98">
        <v>0</v>
      </c>
      <c r="U579" s="98">
        <v>0</v>
      </c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>
        <v>0</v>
      </c>
      <c r="AE579" s="98">
        <v>0</v>
      </c>
      <c r="AF579" s="98">
        <v>0</v>
      </c>
      <c r="AG579" s="98">
        <v>0</v>
      </c>
      <c r="AH579" s="98">
        <v>0</v>
      </c>
      <c r="AI579" s="98">
        <v>0</v>
      </c>
      <c r="AJ579" s="98">
        <v>0</v>
      </c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>
        <v>0</v>
      </c>
      <c r="AT579" s="98">
        <v>0</v>
      </c>
      <c r="AU579" s="98">
        <v>0</v>
      </c>
      <c r="AV579" s="98">
        <v>0</v>
      </c>
      <c r="AW579" s="98">
        <v>0</v>
      </c>
      <c r="AX579" s="98">
        <v>0</v>
      </c>
      <c r="AY579" s="98">
        <v>0</v>
      </c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>
        <v>0</v>
      </c>
      <c r="BI579" s="98">
        <v>0</v>
      </c>
      <c r="BJ579" s="98">
        <v>0</v>
      </c>
      <c r="BK579" s="98">
        <v>0</v>
      </c>
      <c r="BL579" s="98">
        <v>0</v>
      </c>
      <c r="BM579" s="98">
        <v>0</v>
      </c>
      <c r="BN579" s="98">
        <v>0</v>
      </c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>
        <v>0</v>
      </c>
      <c r="BX579" s="98">
        <v>0</v>
      </c>
      <c r="BY579" s="98">
        <v>0</v>
      </c>
      <c r="BZ579" s="98">
        <v>0</v>
      </c>
      <c r="CA579" s="98">
        <v>0</v>
      </c>
      <c r="CB579" s="98">
        <v>0</v>
      </c>
      <c r="CC579" s="98">
        <v>0</v>
      </c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>
        <v>0</v>
      </c>
      <c r="P580" s="98">
        <v>0</v>
      </c>
      <c r="Q580" s="98">
        <v>0</v>
      </c>
      <c r="R580" s="98">
        <v>0</v>
      </c>
      <c r="S580" s="98">
        <v>0</v>
      </c>
      <c r="T580" s="98">
        <v>0</v>
      </c>
      <c r="U580" s="98">
        <v>0</v>
      </c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>
        <v>0</v>
      </c>
      <c r="AE580" s="98">
        <v>0</v>
      </c>
      <c r="AF580" s="98">
        <v>0</v>
      </c>
      <c r="AG580" s="98">
        <v>0</v>
      </c>
      <c r="AH580" s="98">
        <v>0</v>
      </c>
      <c r="AI580" s="98">
        <v>0</v>
      </c>
      <c r="AJ580" s="98">
        <v>0</v>
      </c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>
        <v>0</v>
      </c>
      <c r="AT580" s="98">
        <v>0</v>
      </c>
      <c r="AU580" s="98">
        <v>0</v>
      </c>
      <c r="AV580" s="98">
        <v>0</v>
      </c>
      <c r="AW580" s="98">
        <v>0</v>
      </c>
      <c r="AX580" s="98">
        <v>0</v>
      </c>
      <c r="AY580" s="98">
        <v>0</v>
      </c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>
        <v>0</v>
      </c>
      <c r="BI580" s="98">
        <v>0</v>
      </c>
      <c r="BJ580" s="98">
        <v>0</v>
      </c>
      <c r="BK580" s="98">
        <v>0</v>
      </c>
      <c r="BL580" s="98">
        <v>0</v>
      </c>
      <c r="BM580" s="98">
        <v>0</v>
      </c>
      <c r="BN580" s="98">
        <v>0</v>
      </c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>
        <v>0</v>
      </c>
      <c r="BX580" s="98">
        <v>0</v>
      </c>
      <c r="BY580" s="98">
        <v>0</v>
      </c>
      <c r="BZ580" s="98">
        <v>0</v>
      </c>
      <c r="CA580" s="98">
        <v>0</v>
      </c>
      <c r="CB580" s="98">
        <v>0</v>
      </c>
      <c r="CC580" s="98">
        <v>0</v>
      </c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>
        <v>0</v>
      </c>
      <c r="P581" s="98">
        <v>0</v>
      </c>
      <c r="Q581" s="98">
        <v>0</v>
      </c>
      <c r="R581" s="98">
        <v>0</v>
      </c>
      <c r="S581" s="98">
        <v>0</v>
      </c>
      <c r="T581" s="98">
        <v>0</v>
      </c>
      <c r="U581" s="98">
        <v>0</v>
      </c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>
        <v>0</v>
      </c>
      <c r="AE581" s="98">
        <v>0</v>
      </c>
      <c r="AF581" s="98">
        <v>0</v>
      </c>
      <c r="AG581" s="98">
        <v>0</v>
      </c>
      <c r="AH581" s="98">
        <v>0</v>
      </c>
      <c r="AI581" s="98">
        <v>0</v>
      </c>
      <c r="AJ581" s="98">
        <v>0</v>
      </c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>
        <v>0</v>
      </c>
      <c r="AT581" s="98">
        <v>0</v>
      </c>
      <c r="AU581" s="98">
        <v>0</v>
      </c>
      <c r="AV581" s="98">
        <v>0</v>
      </c>
      <c r="AW581" s="98">
        <v>0</v>
      </c>
      <c r="AX581" s="98">
        <v>0</v>
      </c>
      <c r="AY581" s="98">
        <v>0</v>
      </c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>
        <v>0</v>
      </c>
      <c r="BI581" s="98">
        <v>0</v>
      </c>
      <c r="BJ581" s="98">
        <v>0</v>
      </c>
      <c r="BK581" s="98">
        <v>0</v>
      </c>
      <c r="BL581" s="98">
        <v>0</v>
      </c>
      <c r="BM581" s="98">
        <v>0</v>
      </c>
      <c r="BN581" s="98">
        <v>0</v>
      </c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>
        <v>0</v>
      </c>
      <c r="BX581" s="98">
        <v>0</v>
      </c>
      <c r="BY581" s="98">
        <v>0</v>
      </c>
      <c r="BZ581" s="98">
        <v>0</v>
      </c>
      <c r="CA581" s="98">
        <v>0</v>
      </c>
      <c r="CB581" s="98">
        <v>0</v>
      </c>
      <c r="CC581" s="98">
        <v>0</v>
      </c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>
        <v>0</v>
      </c>
      <c r="P582" s="98">
        <v>0</v>
      </c>
      <c r="Q582" s="98">
        <v>0</v>
      </c>
      <c r="R582" s="98">
        <v>0</v>
      </c>
      <c r="S582" s="98">
        <v>0</v>
      </c>
      <c r="T582" s="98">
        <v>0</v>
      </c>
      <c r="U582" s="98">
        <v>0</v>
      </c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>
        <v>0</v>
      </c>
      <c r="AE582" s="98">
        <v>0</v>
      </c>
      <c r="AF582" s="98">
        <v>0</v>
      </c>
      <c r="AG582" s="98">
        <v>0</v>
      </c>
      <c r="AH582" s="98">
        <v>0</v>
      </c>
      <c r="AI582" s="98">
        <v>0</v>
      </c>
      <c r="AJ582" s="98">
        <v>0</v>
      </c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>
        <v>0</v>
      </c>
      <c r="AT582" s="98">
        <v>0</v>
      </c>
      <c r="AU582" s="98">
        <v>0</v>
      </c>
      <c r="AV582" s="98">
        <v>0</v>
      </c>
      <c r="AW582" s="98">
        <v>0</v>
      </c>
      <c r="AX582" s="98">
        <v>0</v>
      </c>
      <c r="AY582" s="98">
        <v>0</v>
      </c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>
        <v>0</v>
      </c>
      <c r="BI582" s="98">
        <v>0</v>
      </c>
      <c r="BJ582" s="98">
        <v>0</v>
      </c>
      <c r="BK582" s="98">
        <v>0</v>
      </c>
      <c r="BL582" s="98">
        <v>0</v>
      </c>
      <c r="BM582" s="98">
        <v>0</v>
      </c>
      <c r="BN582" s="98">
        <v>0</v>
      </c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>
        <v>0</v>
      </c>
      <c r="BX582" s="98">
        <v>0</v>
      </c>
      <c r="BY582" s="98">
        <v>0</v>
      </c>
      <c r="BZ582" s="98">
        <v>0</v>
      </c>
      <c r="CA582" s="98">
        <v>0</v>
      </c>
      <c r="CB582" s="98">
        <v>0</v>
      </c>
      <c r="CC582" s="98">
        <v>0</v>
      </c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>
        <v>0</v>
      </c>
      <c r="P583" s="98">
        <v>0</v>
      </c>
      <c r="Q583" s="98">
        <v>0</v>
      </c>
      <c r="R583" s="98">
        <v>0</v>
      </c>
      <c r="S583" s="98">
        <v>0</v>
      </c>
      <c r="T583" s="98">
        <v>0</v>
      </c>
      <c r="U583" s="98">
        <v>0</v>
      </c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>
        <v>0</v>
      </c>
      <c r="AE583" s="98">
        <v>0</v>
      </c>
      <c r="AF583" s="98">
        <v>0</v>
      </c>
      <c r="AG583" s="98">
        <v>0</v>
      </c>
      <c r="AH583" s="98">
        <v>0</v>
      </c>
      <c r="AI583" s="98">
        <v>0</v>
      </c>
      <c r="AJ583" s="98">
        <v>0</v>
      </c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>
        <v>0</v>
      </c>
      <c r="AT583" s="98">
        <v>0</v>
      </c>
      <c r="AU583" s="98">
        <v>0</v>
      </c>
      <c r="AV583" s="98">
        <v>0</v>
      </c>
      <c r="AW583" s="98">
        <v>0</v>
      </c>
      <c r="AX583" s="98">
        <v>0</v>
      </c>
      <c r="AY583" s="98">
        <v>0</v>
      </c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>
        <v>0</v>
      </c>
      <c r="BI583" s="98">
        <v>0</v>
      </c>
      <c r="BJ583" s="98">
        <v>0</v>
      </c>
      <c r="BK583" s="98">
        <v>0</v>
      </c>
      <c r="BL583" s="98">
        <v>0</v>
      </c>
      <c r="BM583" s="98">
        <v>0</v>
      </c>
      <c r="BN583" s="98">
        <v>0</v>
      </c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>
        <v>0</v>
      </c>
      <c r="BX583" s="98">
        <v>0</v>
      </c>
      <c r="BY583" s="98">
        <v>0</v>
      </c>
      <c r="BZ583" s="98">
        <v>0</v>
      </c>
      <c r="CA583" s="98">
        <v>0</v>
      </c>
      <c r="CB583" s="98">
        <v>0</v>
      </c>
      <c r="CC583" s="98">
        <v>0</v>
      </c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>
        <v>0</v>
      </c>
      <c r="P584" s="98">
        <v>0</v>
      </c>
      <c r="Q584" s="98">
        <v>0</v>
      </c>
      <c r="R584" s="98">
        <v>0</v>
      </c>
      <c r="S584" s="98">
        <v>0</v>
      </c>
      <c r="T584" s="98">
        <v>0</v>
      </c>
      <c r="U584" s="98">
        <v>0</v>
      </c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>
        <v>0</v>
      </c>
      <c r="AE584" s="98">
        <v>0</v>
      </c>
      <c r="AF584" s="98">
        <v>0</v>
      </c>
      <c r="AG584" s="98">
        <v>0</v>
      </c>
      <c r="AH584" s="98">
        <v>0</v>
      </c>
      <c r="AI584" s="98">
        <v>0</v>
      </c>
      <c r="AJ584" s="98">
        <v>0</v>
      </c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>
        <v>0</v>
      </c>
      <c r="AT584" s="98">
        <v>0</v>
      </c>
      <c r="AU584" s="98">
        <v>0</v>
      </c>
      <c r="AV584" s="98">
        <v>0</v>
      </c>
      <c r="AW584" s="98">
        <v>0</v>
      </c>
      <c r="AX584" s="98">
        <v>0</v>
      </c>
      <c r="AY584" s="98">
        <v>0</v>
      </c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>
        <v>0</v>
      </c>
      <c r="BI584" s="98">
        <v>0</v>
      </c>
      <c r="BJ584" s="98">
        <v>0</v>
      </c>
      <c r="BK584" s="98">
        <v>0</v>
      </c>
      <c r="BL584" s="98">
        <v>0</v>
      </c>
      <c r="BM584" s="98">
        <v>0</v>
      </c>
      <c r="BN584" s="98">
        <v>0</v>
      </c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>
        <v>0</v>
      </c>
      <c r="BX584" s="98">
        <v>0</v>
      </c>
      <c r="BY584" s="98">
        <v>0</v>
      </c>
      <c r="BZ584" s="98">
        <v>0</v>
      </c>
      <c r="CA584" s="98">
        <v>0</v>
      </c>
      <c r="CB584" s="98">
        <v>0</v>
      </c>
      <c r="CC584" s="98">
        <v>0</v>
      </c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>
        <v>0</v>
      </c>
      <c r="P585" s="98">
        <v>0</v>
      </c>
      <c r="Q585" s="98">
        <v>0</v>
      </c>
      <c r="R585" s="98">
        <v>0</v>
      </c>
      <c r="S585" s="98">
        <v>0</v>
      </c>
      <c r="T585" s="98">
        <v>0</v>
      </c>
      <c r="U585" s="98">
        <v>0</v>
      </c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>
        <v>0</v>
      </c>
      <c r="AE585" s="98">
        <v>0</v>
      </c>
      <c r="AF585" s="98">
        <v>0</v>
      </c>
      <c r="AG585" s="98">
        <v>0</v>
      </c>
      <c r="AH585" s="98">
        <v>0</v>
      </c>
      <c r="AI585" s="98">
        <v>0</v>
      </c>
      <c r="AJ585" s="98">
        <v>0</v>
      </c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>
        <v>0</v>
      </c>
      <c r="AT585" s="98">
        <v>0</v>
      </c>
      <c r="AU585" s="98">
        <v>0</v>
      </c>
      <c r="AV585" s="98">
        <v>0</v>
      </c>
      <c r="AW585" s="98">
        <v>0</v>
      </c>
      <c r="AX585" s="98">
        <v>0</v>
      </c>
      <c r="AY585" s="98">
        <v>0</v>
      </c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>
        <v>0</v>
      </c>
      <c r="BI585" s="98">
        <v>0</v>
      </c>
      <c r="BJ585" s="98">
        <v>0</v>
      </c>
      <c r="BK585" s="98">
        <v>0</v>
      </c>
      <c r="BL585" s="98">
        <v>0</v>
      </c>
      <c r="BM585" s="98">
        <v>0</v>
      </c>
      <c r="BN585" s="98">
        <v>0</v>
      </c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>
        <v>0</v>
      </c>
      <c r="BX585" s="98">
        <v>0</v>
      </c>
      <c r="BY585" s="98">
        <v>0</v>
      </c>
      <c r="BZ585" s="98">
        <v>0</v>
      </c>
      <c r="CA585" s="98">
        <v>0</v>
      </c>
      <c r="CB585" s="98">
        <v>0</v>
      </c>
      <c r="CC585" s="98">
        <v>0</v>
      </c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>
        <v>0</v>
      </c>
      <c r="P586" s="98">
        <v>0</v>
      </c>
      <c r="Q586" s="98">
        <v>0</v>
      </c>
      <c r="R586" s="98">
        <v>0</v>
      </c>
      <c r="S586" s="98">
        <v>0</v>
      </c>
      <c r="T586" s="98">
        <v>0</v>
      </c>
      <c r="U586" s="98">
        <v>0</v>
      </c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>
        <v>0</v>
      </c>
      <c r="AE586" s="98">
        <v>0</v>
      </c>
      <c r="AF586" s="98">
        <v>0</v>
      </c>
      <c r="AG586" s="98">
        <v>0</v>
      </c>
      <c r="AH586" s="98">
        <v>0</v>
      </c>
      <c r="AI586" s="98">
        <v>0</v>
      </c>
      <c r="AJ586" s="98">
        <v>0</v>
      </c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>
        <v>0</v>
      </c>
      <c r="AT586" s="98">
        <v>0</v>
      </c>
      <c r="AU586" s="98">
        <v>0</v>
      </c>
      <c r="AV586" s="98">
        <v>0</v>
      </c>
      <c r="AW586" s="98">
        <v>0</v>
      </c>
      <c r="AX586" s="98">
        <v>0</v>
      </c>
      <c r="AY586" s="98">
        <v>0</v>
      </c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>
        <v>0</v>
      </c>
      <c r="BI586" s="98">
        <v>0</v>
      </c>
      <c r="BJ586" s="98">
        <v>0</v>
      </c>
      <c r="BK586" s="98">
        <v>0</v>
      </c>
      <c r="BL586" s="98">
        <v>0</v>
      </c>
      <c r="BM586" s="98">
        <v>0</v>
      </c>
      <c r="BN586" s="98">
        <v>0</v>
      </c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>
        <v>0</v>
      </c>
      <c r="BX586" s="98">
        <v>0</v>
      </c>
      <c r="BY586" s="98">
        <v>0</v>
      </c>
      <c r="BZ586" s="98">
        <v>0</v>
      </c>
      <c r="CA586" s="98">
        <v>0</v>
      </c>
      <c r="CB586" s="98">
        <v>0</v>
      </c>
      <c r="CC586" s="98">
        <v>0</v>
      </c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>
        <v>0</v>
      </c>
      <c r="P587" s="98">
        <v>0</v>
      </c>
      <c r="Q587" s="98">
        <v>0</v>
      </c>
      <c r="R587" s="98">
        <v>0</v>
      </c>
      <c r="S587" s="98">
        <v>0</v>
      </c>
      <c r="T587" s="98">
        <v>0</v>
      </c>
      <c r="U587" s="98">
        <v>0</v>
      </c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>
        <v>0</v>
      </c>
      <c r="AE587" s="98">
        <v>0</v>
      </c>
      <c r="AF587" s="98">
        <v>0</v>
      </c>
      <c r="AG587" s="98">
        <v>0</v>
      </c>
      <c r="AH587" s="98">
        <v>0</v>
      </c>
      <c r="AI587" s="98">
        <v>0</v>
      </c>
      <c r="AJ587" s="98">
        <v>0</v>
      </c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>
        <v>0</v>
      </c>
      <c r="AT587" s="98">
        <v>0</v>
      </c>
      <c r="AU587" s="98">
        <v>0</v>
      </c>
      <c r="AV587" s="98">
        <v>0</v>
      </c>
      <c r="AW587" s="98">
        <v>0</v>
      </c>
      <c r="AX587" s="98">
        <v>0</v>
      </c>
      <c r="AY587" s="98">
        <v>0</v>
      </c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>
        <v>0</v>
      </c>
      <c r="BI587" s="98">
        <v>0</v>
      </c>
      <c r="BJ587" s="98">
        <v>0</v>
      </c>
      <c r="BK587" s="98">
        <v>0</v>
      </c>
      <c r="BL587" s="98">
        <v>0</v>
      </c>
      <c r="BM587" s="98">
        <v>0</v>
      </c>
      <c r="BN587" s="98">
        <v>0</v>
      </c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>
        <v>0</v>
      </c>
      <c r="BX587" s="98">
        <v>0</v>
      </c>
      <c r="BY587" s="98">
        <v>0</v>
      </c>
      <c r="BZ587" s="98">
        <v>0</v>
      </c>
      <c r="CA587" s="98">
        <v>0</v>
      </c>
      <c r="CB587" s="98">
        <v>0</v>
      </c>
      <c r="CC587" s="98">
        <v>0</v>
      </c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>
        <v>0</v>
      </c>
      <c r="P588" s="98">
        <v>0</v>
      </c>
      <c r="Q588" s="98">
        <v>0</v>
      </c>
      <c r="R588" s="98">
        <v>0</v>
      </c>
      <c r="S588" s="98">
        <v>0</v>
      </c>
      <c r="T588" s="98">
        <v>0</v>
      </c>
      <c r="U588" s="98">
        <v>0</v>
      </c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>
        <v>0</v>
      </c>
      <c r="AE588" s="98">
        <v>0</v>
      </c>
      <c r="AF588" s="98">
        <v>0</v>
      </c>
      <c r="AG588" s="98">
        <v>0</v>
      </c>
      <c r="AH588" s="98">
        <v>0</v>
      </c>
      <c r="AI588" s="98">
        <v>0</v>
      </c>
      <c r="AJ588" s="98">
        <v>0</v>
      </c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>
        <v>0</v>
      </c>
      <c r="AT588" s="98">
        <v>0</v>
      </c>
      <c r="AU588" s="98">
        <v>0</v>
      </c>
      <c r="AV588" s="98">
        <v>0</v>
      </c>
      <c r="AW588" s="98">
        <v>0</v>
      </c>
      <c r="AX588" s="98">
        <v>0</v>
      </c>
      <c r="AY588" s="98">
        <v>0</v>
      </c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>
        <v>0</v>
      </c>
      <c r="BI588" s="98">
        <v>0</v>
      </c>
      <c r="BJ588" s="98">
        <v>0</v>
      </c>
      <c r="BK588" s="98">
        <v>0</v>
      </c>
      <c r="BL588" s="98">
        <v>0</v>
      </c>
      <c r="BM588" s="98">
        <v>0</v>
      </c>
      <c r="BN588" s="98">
        <v>0</v>
      </c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>
        <v>0</v>
      </c>
      <c r="BX588" s="98">
        <v>0</v>
      </c>
      <c r="BY588" s="98">
        <v>0</v>
      </c>
      <c r="BZ588" s="98">
        <v>0</v>
      </c>
      <c r="CA588" s="98">
        <v>0</v>
      </c>
      <c r="CB588" s="98">
        <v>0</v>
      </c>
      <c r="CC588" s="98">
        <v>0</v>
      </c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>
        <v>0</v>
      </c>
      <c r="P589" s="98">
        <v>0</v>
      </c>
      <c r="Q589" s="98">
        <v>0</v>
      </c>
      <c r="R589" s="98">
        <v>0</v>
      </c>
      <c r="S589" s="98">
        <v>0</v>
      </c>
      <c r="T589" s="98">
        <v>0</v>
      </c>
      <c r="U589" s="98">
        <v>0</v>
      </c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>
        <v>0</v>
      </c>
      <c r="AE589" s="98">
        <v>0</v>
      </c>
      <c r="AF589" s="98">
        <v>0</v>
      </c>
      <c r="AG589" s="98">
        <v>0</v>
      </c>
      <c r="AH589" s="98">
        <v>0</v>
      </c>
      <c r="AI589" s="98">
        <v>0</v>
      </c>
      <c r="AJ589" s="98">
        <v>0</v>
      </c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>
        <v>0</v>
      </c>
      <c r="AT589" s="98">
        <v>0</v>
      </c>
      <c r="AU589" s="98">
        <v>0</v>
      </c>
      <c r="AV589" s="98">
        <v>0</v>
      </c>
      <c r="AW589" s="98">
        <v>0</v>
      </c>
      <c r="AX589" s="98">
        <v>0</v>
      </c>
      <c r="AY589" s="98">
        <v>0</v>
      </c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>
        <v>0</v>
      </c>
      <c r="BI589" s="98">
        <v>0</v>
      </c>
      <c r="BJ589" s="98">
        <v>0</v>
      </c>
      <c r="BK589" s="98">
        <v>0</v>
      </c>
      <c r="BL589" s="98">
        <v>0</v>
      </c>
      <c r="BM589" s="98">
        <v>0</v>
      </c>
      <c r="BN589" s="98">
        <v>0</v>
      </c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>
        <v>0</v>
      </c>
      <c r="BX589" s="98">
        <v>0</v>
      </c>
      <c r="BY589" s="98">
        <v>0</v>
      </c>
      <c r="BZ589" s="98">
        <v>0</v>
      </c>
      <c r="CA589" s="98">
        <v>0</v>
      </c>
      <c r="CB589" s="98">
        <v>0</v>
      </c>
      <c r="CC589" s="98">
        <v>0</v>
      </c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>
        <v>0</v>
      </c>
      <c r="P590" s="98">
        <v>0</v>
      </c>
      <c r="Q590" s="98">
        <v>0</v>
      </c>
      <c r="R590" s="98">
        <v>0</v>
      </c>
      <c r="S590" s="98">
        <v>0</v>
      </c>
      <c r="T590" s="98">
        <v>0</v>
      </c>
      <c r="U590" s="98">
        <v>0</v>
      </c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>
        <v>0</v>
      </c>
      <c r="AE590" s="98">
        <v>0</v>
      </c>
      <c r="AF590" s="98">
        <v>0</v>
      </c>
      <c r="AG590" s="98">
        <v>0</v>
      </c>
      <c r="AH590" s="98">
        <v>0</v>
      </c>
      <c r="AI590" s="98">
        <v>0</v>
      </c>
      <c r="AJ590" s="98">
        <v>0</v>
      </c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>
        <v>0</v>
      </c>
      <c r="AT590" s="98">
        <v>0</v>
      </c>
      <c r="AU590" s="98">
        <v>0</v>
      </c>
      <c r="AV590" s="98">
        <v>0</v>
      </c>
      <c r="AW590" s="98">
        <v>0</v>
      </c>
      <c r="AX590" s="98">
        <v>0</v>
      </c>
      <c r="AY590" s="98">
        <v>0</v>
      </c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>
        <v>0</v>
      </c>
      <c r="BI590" s="98">
        <v>0</v>
      </c>
      <c r="BJ590" s="98">
        <v>0</v>
      </c>
      <c r="BK590" s="98">
        <v>0</v>
      </c>
      <c r="BL590" s="98">
        <v>0</v>
      </c>
      <c r="BM590" s="98">
        <v>0</v>
      </c>
      <c r="BN590" s="98">
        <v>0</v>
      </c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>
        <v>0</v>
      </c>
      <c r="BX590" s="98">
        <v>0</v>
      </c>
      <c r="BY590" s="98">
        <v>0</v>
      </c>
      <c r="BZ590" s="98">
        <v>0</v>
      </c>
      <c r="CA590" s="98">
        <v>0</v>
      </c>
      <c r="CB590" s="98">
        <v>0</v>
      </c>
      <c r="CC590" s="98">
        <v>0</v>
      </c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>
        <v>0</v>
      </c>
      <c r="P591" s="98">
        <v>0</v>
      </c>
      <c r="Q591" s="98">
        <v>0</v>
      </c>
      <c r="R591" s="98">
        <v>0</v>
      </c>
      <c r="S591" s="98">
        <v>0</v>
      </c>
      <c r="T591" s="98">
        <v>0</v>
      </c>
      <c r="U591" s="98">
        <v>0</v>
      </c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>
        <v>0</v>
      </c>
      <c r="AE591" s="98">
        <v>0</v>
      </c>
      <c r="AF591" s="98">
        <v>0</v>
      </c>
      <c r="AG591" s="98">
        <v>0</v>
      </c>
      <c r="AH591" s="98">
        <v>0</v>
      </c>
      <c r="AI591" s="98">
        <v>0</v>
      </c>
      <c r="AJ591" s="98">
        <v>0</v>
      </c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>
        <v>0</v>
      </c>
      <c r="AT591" s="98">
        <v>0</v>
      </c>
      <c r="AU591" s="98">
        <v>0</v>
      </c>
      <c r="AV591" s="98">
        <v>0</v>
      </c>
      <c r="AW591" s="98">
        <v>0</v>
      </c>
      <c r="AX591" s="98">
        <v>0</v>
      </c>
      <c r="AY591" s="98">
        <v>0</v>
      </c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>
        <v>0</v>
      </c>
      <c r="BI591" s="98">
        <v>0</v>
      </c>
      <c r="BJ591" s="98">
        <v>0</v>
      </c>
      <c r="BK591" s="98">
        <v>0</v>
      </c>
      <c r="BL591" s="98">
        <v>0</v>
      </c>
      <c r="BM591" s="98">
        <v>0</v>
      </c>
      <c r="BN591" s="98">
        <v>0</v>
      </c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>
        <v>0</v>
      </c>
      <c r="BX591" s="98">
        <v>0</v>
      </c>
      <c r="BY591" s="98">
        <v>0</v>
      </c>
      <c r="BZ591" s="98">
        <v>0</v>
      </c>
      <c r="CA591" s="98">
        <v>0</v>
      </c>
      <c r="CB591" s="98">
        <v>0</v>
      </c>
      <c r="CC591" s="98">
        <v>0</v>
      </c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>
        <v>0</v>
      </c>
      <c r="P592" s="98">
        <v>0</v>
      </c>
      <c r="Q592" s="98">
        <v>0</v>
      </c>
      <c r="R592" s="98">
        <v>0</v>
      </c>
      <c r="S592" s="98">
        <v>0</v>
      </c>
      <c r="T592" s="98">
        <v>0</v>
      </c>
      <c r="U592" s="98">
        <v>0</v>
      </c>
      <c r="V592" s="46">
        <f t="shared" si="451"/>
        <v>0</v>
      </c>
      <c r="W592" s="54">
        <v>0</v>
      </c>
      <c r="X592" s="114">
        <f t="shared" si="446"/>
        <v>0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>
        <v>0</v>
      </c>
      <c r="AE592" s="98">
        <v>0</v>
      </c>
      <c r="AF592" s="98">
        <v>0</v>
      </c>
      <c r="AG592" s="98">
        <v>0</v>
      </c>
      <c r="AH592" s="98">
        <v>0</v>
      </c>
      <c r="AI592" s="98">
        <v>0</v>
      </c>
      <c r="AJ592" s="98">
        <v>0</v>
      </c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>
        <v>0</v>
      </c>
      <c r="AT592" s="98">
        <v>0</v>
      </c>
      <c r="AU592" s="98">
        <v>0</v>
      </c>
      <c r="AV592" s="98">
        <v>0</v>
      </c>
      <c r="AW592" s="98">
        <v>0</v>
      </c>
      <c r="AX592" s="98">
        <v>0</v>
      </c>
      <c r="AY592" s="98">
        <v>0</v>
      </c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>
        <v>0</v>
      </c>
      <c r="BI592" s="98">
        <v>0</v>
      </c>
      <c r="BJ592" s="98">
        <v>0</v>
      </c>
      <c r="BK592" s="98">
        <v>0</v>
      </c>
      <c r="BL592" s="98">
        <v>0</v>
      </c>
      <c r="BM592" s="98">
        <v>0</v>
      </c>
      <c r="BN592" s="98">
        <v>0</v>
      </c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>
        <v>0</v>
      </c>
      <c r="BX592" s="98">
        <v>0</v>
      </c>
      <c r="BY592" s="98">
        <v>0</v>
      </c>
      <c r="BZ592" s="98">
        <v>0</v>
      </c>
      <c r="CA592" s="98">
        <v>0</v>
      </c>
      <c r="CB592" s="98">
        <v>0</v>
      </c>
      <c r="CC592" s="98">
        <v>0</v>
      </c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>
        <v>0</v>
      </c>
      <c r="P593" s="98">
        <v>0</v>
      </c>
      <c r="Q593" s="98">
        <v>0</v>
      </c>
      <c r="R593" s="98">
        <v>0</v>
      </c>
      <c r="S593" s="98">
        <v>0</v>
      </c>
      <c r="T593" s="98">
        <v>0</v>
      </c>
      <c r="U593" s="98">
        <v>0</v>
      </c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>
        <v>0</v>
      </c>
      <c r="AE593" s="98">
        <v>0</v>
      </c>
      <c r="AF593" s="98">
        <v>0</v>
      </c>
      <c r="AG593" s="98">
        <v>0</v>
      </c>
      <c r="AH593" s="98">
        <v>0</v>
      </c>
      <c r="AI593" s="98">
        <v>0</v>
      </c>
      <c r="AJ593" s="98">
        <v>0</v>
      </c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>
        <v>0</v>
      </c>
      <c r="AT593" s="98">
        <v>0</v>
      </c>
      <c r="AU593" s="98">
        <v>0</v>
      </c>
      <c r="AV593" s="98">
        <v>0</v>
      </c>
      <c r="AW593" s="98">
        <v>0</v>
      </c>
      <c r="AX593" s="98">
        <v>0</v>
      </c>
      <c r="AY593" s="98">
        <v>0</v>
      </c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>
        <v>0</v>
      </c>
      <c r="BI593" s="98">
        <v>0</v>
      </c>
      <c r="BJ593" s="98">
        <v>0</v>
      </c>
      <c r="BK593" s="98">
        <v>0</v>
      </c>
      <c r="BL593" s="98">
        <v>0</v>
      </c>
      <c r="BM593" s="98">
        <v>0</v>
      </c>
      <c r="BN593" s="98">
        <v>0</v>
      </c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>
        <v>0</v>
      </c>
      <c r="BX593" s="98">
        <v>0</v>
      </c>
      <c r="BY593" s="98">
        <v>0</v>
      </c>
      <c r="BZ593" s="98">
        <v>0</v>
      </c>
      <c r="CA593" s="98">
        <v>0</v>
      </c>
      <c r="CB593" s="98">
        <v>0</v>
      </c>
      <c r="CC593" s="98">
        <v>0</v>
      </c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27</v>
      </c>
      <c r="O594" s="98">
        <v>10</v>
      </c>
      <c r="P594" s="98">
        <v>20</v>
      </c>
      <c r="Q594" s="98">
        <v>6</v>
      </c>
      <c r="R594" s="98">
        <v>13</v>
      </c>
      <c r="S594" s="98">
        <v>9</v>
      </c>
      <c r="T594" s="98">
        <v>5</v>
      </c>
      <c r="U594" s="98">
        <v>2</v>
      </c>
      <c r="V594" s="46">
        <f t="shared" si="451"/>
        <v>130</v>
      </c>
      <c r="W594" s="54">
        <v>159.89999999999998</v>
      </c>
      <c r="X594" s="114">
        <f t="shared" si="446"/>
        <v>411.9</v>
      </c>
      <c r="Y594" s="98">
        <v>13</v>
      </c>
      <c r="Z594" s="98">
        <v>13</v>
      </c>
      <c r="AA594" s="98">
        <v>56</v>
      </c>
      <c r="AB594" s="98">
        <v>86</v>
      </c>
      <c r="AC594" s="98">
        <v>41</v>
      </c>
      <c r="AD594" s="98">
        <v>46</v>
      </c>
      <c r="AE594" s="98">
        <v>34</v>
      </c>
      <c r="AF594" s="98">
        <v>23</v>
      </c>
      <c r="AG594" s="98">
        <v>25</v>
      </c>
      <c r="AH594" s="98">
        <v>37</v>
      </c>
      <c r="AI594" s="98">
        <v>38</v>
      </c>
      <c r="AJ594" s="98">
        <v>19</v>
      </c>
      <c r="AK594" s="46">
        <f t="shared" si="452"/>
        <v>431</v>
      </c>
      <c r="AL594" s="54">
        <v>516.75</v>
      </c>
      <c r="AM594" s="114">
        <f t="shared" si="447"/>
        <v>1352.75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>
        <v>1</v>
      </c>
      <c r="AT594" s="98">
        <v>0</v>
      </c>
      <c r="AU594" s="98">
        <v>0</v>
      </c>
      <c r="AV594" s="98">
        <v>1</v>
      </c>
      <c r="AW594" s="98">
        <v>0</v>
      </c>
      <c r="AX594" s="98">
        <v>1</v>
      </c>
      <c r="AY594" s="98">
        <v>0</v>
      </c>
      <c r="AZ594" s="46">
        <f t="shared" si="453"/>
        <v>4</v>
      </c>
      <c r="BA594" s="54">
        <v>3.98</v>
      </c>
      <c r="BB594" s="114">
        <f t="shared" si="448"/>
        <v>11.98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>
        <v>0</v>
      </c>
      <c r="BI594" s="98">
        <v>0</v>
      </c>
      <c r="BJ594" s="98">
        <v>0</v>
      </c>
      <c r="BK594" s="98">
        <v>0</v>
      </c>
      <c r="BL594" s="98">
        <v>0</v>
      </c>
      <c r="BM594" s="98">
        <v>0</v>
      </c>
      <c r="BN594" s="98">
        <v>0</v>
      </c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1</v>
      </c>
      <c r="BW594" s="98">
        <v>1</v>
      </c>
      <c r="BX594" s="98">
        <v>0</v>
      </c>
      <c r="BY594" s="98">
        <v>0</v>
      </c>
      <c r="BZ594" s="98">
        <v>0</v>
      </c>
      <c r="CA594" s="98">
        <v>0</v>
      </c>
      <c r="CB594" s="98">
        <v>0</v>
      </c>
      <c r="CC594" s="98">
        <v>0</v>
      </c>
      <c r="CD594" s="51">
        <f t="shared" si="455"/>
        <v>4</v>
      </c>
      <c r="CE594" s="54">
        <v>8</v>
      </c>
      <c r="CF594" s="114">
        <f t="shared" si="450"/>
        <v>14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102</v>
      </c>
      <c r="CK594" s="91">
        <f t="shared" si="460"/>
        <v>69</v>
      </c>
      <c r="CL594" s="91">
        <f t="shared" si="461"/>
        <v>58</v>
      </c>
      <c r="CM594" s="91">
        <f t="shared" si="462"/>
        <v>54</v>
      </c>
      <c r="CN594" s="91">
        <f t="shared" si="463"/>
        <v>29</v>
      </c>
      <c r="CO594" s="91">
        <f t="shared" si="464"/>
        <v>39</v>
      </c>
      <c r="CP594" s="91">
        <f t="shared" si="465"/>
        <v>46</v>
      </c>
      <c r="CQ594" s="91">
        <f t="shared" si="466"/>
        <v>44</v>
      </c>
      <c r="CR594" s="91">
        <f t="shared" si="467"/>
        <v>21</v>
      </c>
      <c r="CS594" s="52">
        <f t="shared" si="470"/>
        <v>688.63</v>
      </c>
      <c r="CT594" s="52">
        <f t="shared" si="468"/>
        <v>569</v>
      </c>
      <c r="CU594" s="53">
        <f t="shared" si="469"/>
        <v>0.82627826263741055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>
        <v>0</v>
      </c>
      <c r="P595" s="98">
        <v>0</v>
      </c>
      <c r="Q595" s="98">
        <v>0</v>
      </c>
      <c r="R595" s="98">
        <v>0</v>
      </c>
      <c r="S595" s="98">
        <v>0</v>
      </c>
      <c r="T595" s="98">
        <v>0</v>
      </c>
      <c r="U595" s="98">
        <v>0</v>
      </c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>
        <v>0</v>
      </c>
      <c r="AE595" s="98">
        <v>0</v>
      </c>
      <c r="AF595" s="98">
        <v>0</v>
      </c>
      <c r="AG595" s="98">
        <v>0</v>
      </c>
      <c r="AH595" s="98">
        <v>0</v>
      </c>
      <c r="AI595" s="98">
        <v>0</v>
      </c>
      <c r="AJ595" s="98">
        <v>0</v>
      </c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>
        <v>0</v>
      </c>
      <c r="AT595" s="98">
        <v>0</v>
      </c>
      <c r="AU595" s="98">
        <v>0</v>
      </c>
      <c r="AV595" s="98">
        <v>0</v>
      </c>
      <c r="AW595" s="98">
        <v>0</v>
      </c>
      <c r="AX595" s="98">
        <v>0</v>
      </c>
      <c r="AY595" s="98">
        <v>0</v>
      </c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>
        <v>0</v>
      </c>
      <c r="BI595" s="98">
        <v>0</v>
      </c>
      <c r="BJ595" s="98">
        <v>0</v>
      </c>
      <c r="BK595" s="98">
        <v>0</v>
      </c>
      <c r="BL595" s="98">
        <v>0</v>
      </c>
      <c r="BM595" s="98">
        <v>0</v>
      </c>
      <c r="BN595" s="98">
        <v>0</v>
      </c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>
        <v>0</v>
      </c>
      <c r="BX595" s="98">
        <v>0</v>
      </c>
      <c r="BY595" s="98">
        <v>0</v>
      </c>
      <c r="BZ595" s="98">
        <v>0</v>
      </c>
      <c r="CA595" s="98">
        <v>0</v>
      </c>
      <c r="CB595" s="98">
        <v>0</v>
      </c>
      <c r="CC595" s="98">
        <v>0</v>
      </c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1</v>
      </c>
      <c r="M596" s="98">
        <v>7</v>
      </c>
      <c r="N596" s="98">
        <v>1</v>
      </c>
      <c r="O596" s="98">
        <v>0</v>
      </c>
      <c r="P596" s="98">
        <v>1</v>
      </c>
      <c r="Q596" s="98">
        <v>1</v>
      </c>
      <c r="R596" s="98">
        <v>3</v>
      </c>
      <c r="S596" s="98">
        <v>4</v>
      </c>
      <c r="T596" s="98">
        <v>2</v>
      </c>
      <c r="U596" s="98">
        <v>5</v>
      </c>
      <c r="V596" s="46">
        <f t="shared" si="451"/>
        <v>27</v>
      </c>
      <c r="W596" s="54">
        <v>23.4</v>
      </c>
      <c r="X596" s="114">
        <f t="shared" si="446"/>
        <v>75.400000000000006</v>
      </c>
      <c r="Y596" s="98">
        <v>2</v>
      </c>
      <c r="Z596" s="98">
        <v>1</v>
      </c>
      <c r="AA596" s="98">
        <v>3</v>
      </c>
      <c r="AB596" s="98">
        <v>1</v>
      </c>
      <c r="AC596" s="98">
        <v>0</v>
      </c>
      <c r="AD596" s="98">
        <v>0</v>
      </c>
      <c r="AE596" s="98">
        <v>0</v>
      </c>
      <c r="AF596" s="98">
        <v>10</v>
      </c>
      <c r="AG596" s="98">
        <v>2</v>
      </c>
      <c r="AH596" s="98">
        <v>3</v>
      </c>
      <c r="AI596" s="98">
        <v>3</v>
      </c>
      <c r="AJ596" s="98">
        <v>0</v>
      </c>
      <c r="AK596" s="46">
        <f t="shared" si="452"/>
        <v>25</v>
      </c>
      <c r="AL596" s="54">
        <v>13.649999999999999</v>
      </c>
      <c r="AM596" s="114">
        <f t="shared" si="447"/>
        <v>60.65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>
        <v>0</v>
      </c>
      <c r="AT596" s="98">
        <v>0</v>
      </c>
      <c r="AU596" s="98">
        <v>0</v>
      </c>
      <c r="AV596" s="98">
        <v>0</v>
      </c>
      <c r="AW596" s="98">
        <v>0</v>
      </c>
      <c r="AX596" s="98">
        <v>1</v>
      </c>
      <c r="AY596" s="98">
        <v>0</v>
      </c>
      <c r="AZ596" s="46">
        <f t="shared" si="453"/>
        <v>1</v>
      </c>
      <c r="BA596" s="54">
        <v>0</v>
      </c>
      <c r="BB596" s="114">
        <f t="shared" si="448"/>
        <v>2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>
        <v>0</v>
      </c>
      <c r="BI596" s="98">
        <v>0</v>
      </c>
      <c r="BJ596" s="98">
        <v>0</v>
      </c>
      <c r="BK596" s="98">
        <v>0</v>
      </c>
      <c r="BL596" s="98">
        <v>0</v>
      </c>
      <c r="BM596" s="98">
        <v>0</v>
      </c>
      <c r="BN596" s="98">
        <v>0</v>
      </c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>
        <v>0</v>
      </c>
      <c r="BX596" s="98">
        <v>2</v>
      </c>
      <c r="BY596" s="98">
        <v>0</v>
      </c>
      <c r="BZ596" s="98">
        <v>0</v>
      </c>
      <c r="CA596" s="98">
        <v>0</v>
      </c>
      <c r="CB596" s="98">
        <v>0</v>
      </c>
      <c r="CC596" s="98">
        <v>0</v>
      </c>
      <c r="CD596" s="51">
        <f t="shared" si="455"/>
        <v>2</v>
      </c>
      <c r="CE596" s="54">
        <v>4</v>
      </c>
      <c r="CF596" s="114">
        <f t="shared" si="450"/>
        <v>8</v>
      </c>
      <c r="CG596" s="91">
        <f t="shared" si="456"/>
        <v>2</v>
      </c>
      <c r="CH596" s="91">
        <f t="shared" si="457"/>
        <v>3</v>
      </c>
      <c r="CI596" s="91">
        <f t="shared" si="458"/>
        <v>4</v>
      </c>
      <c r="CJ596" s="91">
        <f t="shared" si="459"/>
        <v>8</v>
      </c>
      <c r="CK596" s="91">
        <f t="shared" si="460"/>
        <v>1</v>
      </c>
      <c r="CL596" s="91">
        <f t="shared" si="461"/>
        <v>0</v>
      </c>
      <c r="CM596" s="91">
        <f t="shared" si="462"/>
        <v>3</v>
      </c>
      <c r="CN596" s="91">
        <f t="shared" si="463"/>
        <v>11</v>
      </c>
      <c r="CO596" s="91">
        <f t="shared" si="464"/>
        <v>5</v>
      </c>
      <c r="CP596" s="91">
        <f t="shared" si="465"/>
        <v>7</v>
      </c>
      <c r="CQ596" s="91">
        <f t="shared" si="466"/>
        <v>6</v>
      </c>
      <c r="CR596" s="91">
        <f t="shared" si="467"/>
        <v>5</v>
      </c>
      <c r="CS596" s="52">
        <f t="shared" si="470"/>
        <v>41.05</v>
      </c>
      <c r="CT596" s="52">
        <f t="shared" si="468"/>
        <v>55</v>
      </c>
      <c r="CU596" s="53">
        <f t="shared" si="469"/>
        <v>1.3398294762484775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>
        <v>0</v>
      </c>
      <c r="P597" s="98">
        <v>0</v>
      </c>
      <c r="Q597" s="98">
        <v>0</v>
      </c>
      <c r="R597" s="98">
        <v>0</v>
      </c>
      <c r="S597" s="98">
        <v>0</v>
      </c>
      <c r="T597" s="98">
        <v>0</v>
      </c>
      <c r="U597" s="98">
        <v>0</v>
      </c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>
        <v>0</v>
      </c>
      <c r="AE597" s="98">
        <v>0</v>
      </c>
      <c r="AF597" s="98">
        <v>0</v>
      </c>
      <c r="AG597" s="98">
        <v>0</v>
      </c>
      <c r="AH597" s="98">
        <v>0</v>
      </c>
      <c r="AI597" s="98">
        <v>0</v>
      </c>
      <c r="AJ597" s="98">
        <v>0</v>
      </c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>
        <v>0</v>
      </c>
      <c r="AT597" s="98">
        <v>0</v>
      </c>
      <c r="AU597" s="98">
        <v>0</v>
      </c>
      <c r="AV597" s="98">
        <v>0</v>
      </c>
      <c r="AW597" s="98">
        <v>0</v>
      </c>
      <c r="AX597" s="98">
        <v>0</v>
      </c>
      <c r="AY597" s="98">
        <v>0</v>
      </c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>
        <v>0</v>
      </c>
      <c r="BI597" s="98">
        <v>0</v>
      </c>
      <c r="BJ597" s="98">
        <v>0</v>
      </c>
      <c r="BK597" s="98">
        <v>0</v>
      </c>
      <c r="BL597" s="98">
        <v>0</v>
      </c>
      <c r="BM597" s="98">
        <v>0</v>
      </c>
      <c r="BN597" s="98">
        <v>0</v>
      </c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>
        <v>0</v>
      </c>
      <c r="BX597" s="98">
        <v>0</v>
      </c>
      <c r="BY597" s="98">
        <v>0</v>
      </c>
      <c r="BZ597" s="98">
        <v>0</v>
      </c>
      <c r="CA597" s="98">
        <v>0</v>
      </c>
      <c r="CB597" s="98">
        <v>0</v>
      </c>
      <c r="CC597" s="98">
        <v>0</v>
      </c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>
        <v>0</v>
      </c>
      <c r="P598" s="98">
        <v>0</v>
      </c>
      <c r="Q598" s="98">
        <v>0</v>
      </c>
      <c r="R598" s="98">
        <v>0</v>
      </c>
      <c r="S598" s="98">
        <v>0</v>
      </c>
      <c r="T598" s="98">
        <v>0</v>
      </c>
      <c r="U598" s="98">
        <v>0</v>
      </c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>
        <v>0</v>
      </c>
      <c r="AE598" s="98">
        <v>0</v>
      </c>
      <c r="AF598" s="98">
        <v>0</v>
      </c>
      <c r="AG598" s="98">
        <v>0</v>
      </c>
      <c r="AH598" s="98">
        <v>0</v>
      </c>
      <c r="AI598" s="98">
        <v>0</v>
      </c>
      <c r="AJ598" s="98">
        <v>0</v>
      </c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>
        <v>0</v>
      </c>
      <c r="AT598" s="98">
        <v>0</v>
      </c>
      <c r="AU598" s="98">
        <v>0</v>
      </c>
      <c r="AV598" s="98">
        <v>0</v>
      </c>
      <c r="AW598" s="98">
        <v>0</v>
      </c>
      <c r="AX598" s="98">
        <v>0</v>
      </c>
      <c r="AY598" s="98">
        <v>0</v>
      </c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>
        <v>0</v>
      </c>
      <c r="BI598" s="98">
        <v>0</v>
      </c>
      <c r="BJ598" s="98">
        <v>0</v>
      </c>
      <c r="BK598" s="98">
        <v>0</v>
      </c>
      <c r="BL598" s="98">
        <v>0</v>
      </c>
      <c r="BM598" s="98">
        <v>0</v>
      </c>
      <c r="BN598" s="98">
        <v>0</v>
      </c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>
        <v>0</v>
      </c>
      <c r="BX598" s="98">
        <v>0</v>
      </c>
      <c r="BY598" s="98">
        <v>0</v>
      </c>
      <c r="BZ598" s="98">
        <v>0</v>
      </c>
      <c r="CA598" s="98">
        <v>0</v>
      </c>
      <c r="CB598" s="98">
        <v>0</v>
      </c>
      <c r="CC598" s="98">
        <v>0</v>
      </c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>
        <v>0</v>
      </c>
      <c r="P599" s="98">
        <v>0</v>
      </c>
      <c r="Q599" s="98">
        <v>0</v>
      </c>
      <c r="R599" s="98">
        <v>0</v>
      </c>
      <c r="S599" s="98">
        <v>0</v>
      </c>
      <c r="T599" s="98">
        <v>0</v>
      </c>
      <c r="U599" s="98">
        <v>0</v>
      </c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>
        <v>0</v>
      </c>
      <c r="AE599" s="98">
        <v>0</v>
      </c>
      <c r="AF599" s="98">
        <v>0</v>
      </c>
      <c r="AG599" s="98">
        <v>0</v>
      </c>
      <c r="AH599" s="98">
        <v>0</v>
      </c>
      <c r="AI599" s="98">
        <v>0</v>
      </c>
      <c r="AJ599" s="98">
        <v>0</v>
      </c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>
        <v>0</v>
      </c>
      <c r="AT599" s="98">
        <v>0</v>
      </c>
      <c r="AU599" s="98">
        <v>0</v>
      </c>
      <c r="AV599" s="98">
        <v>0</v>
      </c>
      <c r="AW599" s="98">
        <v>0</v>
      </c>
      <c r="AX599" s="98">
        <v>0</v>
      </c>
      <c r="AY599" s="98">
        <v>0</v>
      </c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>
        <v>0</v>
      </c>
      <c r="BI599" s="98">
        <v>0</v>
      </c>
      <c r="BJ599" s="98">
        <v>0</v>
      </c>
      <c r="BK599" s="98">
        <v>0</v>
      </c>
      <c r="BL599" s="98">
        <v>0</v>
      </c>
      <c r="BM599" s="98">
        <v>0</v>
      </c>
      <c r="BN599" s="98">
        <v>0</v>
      </c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>
        <v>0</v>
      </c>
      <c r="BX599" s="98">
        <v>0</v>
      </c>
      <c r="BY599" s="98">
        <v>0</v>
      </c>
      <c r="BZ599" s="98">
        <v>0</v>
      </c>
      <c r="CA599" s="98">
        <v>0</v>
      </c>
      <c r="CB599" s="98">
        <v>0</v>
      </c>
      <c r="CC599" s="98">
        <v>0</v>
      </c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>
        <v>0</v>
      </c>
      <c r="P600" s="98">
        <v>2</v>
      </c>
      <c r="Q600" s="98">
        <v>0</v>
      </c>
      <c r="R600" s="98">
        <v>1</v>
      </c>
      <c r="S600" s="98">
        <v>1</v>
      </c>
      <c r="T600" s="98">
        <v>1</v>
      </c>
      <c r="U600" s="98">
        <v>0</v>
      </c>
      <c r="V600" s="46">
        <f t="shared" si="451"/>
        <v>5</v>
      </c>
      <c r="W600" s="54">
        <v>0</v>
      </c>
      <c r="X600" s="114">
        <f t="shared" si="446"/>
        <v>10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>
        <v>0</v>
      </c>
      <c r="AE600" s="98">
        <v>2</v>
      </c>
      <c r="AF600" s="98">
        <v>6</v>
      </c>
      <c r="AG600" s="98">
        <v>5</v>
      </c>
      <c r="AH600" s="98">
        <v>4</v>
      </c>
      <c r="AI600" s="98">
        <v>2</v>
      </c>
      <c r="AJ600" s="98">
        <v>2</v>
      </c>
      <c r="AK600" s="46">
        <f t="shared" si="452"/>
        <v>32</v>
      </c>
      <c r="AL600" s="54">
        <v>21.45</v>
      </c>
      <c r="AM600" s="114">
        <f t="shared" si="447"/>
        <v>76.45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>
        <v>0</v>
      </c>
      <c r="AT600" s="98">
        <v>0</v>
      </c>
      <c r="AU600" s="98">
        <v>1</v>
      </c>
      <c r="AV600" s="98">
        <v>0</v>
      </c>
      <c r="AW600" s="98">
        <v>0</v>
      </c>
      <c r="AX600" s="98">
        <v>0</v>
      </c>
      <c r="AY600" s="98">
        <v>0</v>
      </c>
      <c r="AZ600" s="46">
        <f t="shared" si="453"/>
        <v>1</v>
      </c>
      <c r="BA600" s="54">
        <v>0</v>
      </c>
      <c r="BB600" s="114">
        <f t="shared" si="448"/>
        <v>2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>
        <v>0</v>
      </c>
      <c r="BI600" s="98">
        <v>0</v>
      </c>
      <c r="BJ600" s="98">
        <v>0</v>
      </c>
      <c r="BK600" s="98">
        <v>0</v>
      </c>
      <c r="BL600" s="98">
        <v>0</v>
      </c>
      <c r="BM600" s="98">
        <v>0</v>
      </c>
      <c r="BN600" s="98">
        <v>0</v>
      </c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>
        <v>0</v>
      </c>
      <c r="BX600" s="98">
        <v>0</v>
      </c>
      <c r="BY600" s="98">
        <v>0</v>
      </c>
      <c r="BZ600" s="98">
        <v>0</v>
      </c>
      <c r="CA600" s="98">
        <v>0</v>
      </c>
      <c r="CB600" s="98">
        <v>0</v>
      </c>
      <c r="CC600" s="98">
        <v>0</v>
      </c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4</v>
      </c>
      <c r="CN600" s="91">
        <f t="shared" si="463"/>
        <v>7</v>
      </c>
      <c r="CO600" s="91">
        <f t="shared" si="464"/>
        <v>6</v>
      </c>
      <c r="CP600" s="91">
        <f t="shared" si="465"/>
        <v>5</v>
      </c>
      <c r="CQ600" s="91">
        <f t="shared" si="466"/>
        <v>3</v>
      </c>
      <c r="CR600" s="91">
        <f t="shared" si="467"/>
        <v>2</v>
      </c>
      <c r="CS600" s="52">
        <f t="shared" si="470"/>
        <v>21.45</v>
      </c>
      <c r="CT600" s="52">
        <f t="shared" si="468"/>
        <v>38</v>
      </c>
      <c r="CU600" s="53">
        <f t="shared" si="469"/>
        <v>1.7715617715617715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>
        <v>0</v>
      </c>
      <c r="P601" s="98">
        <v>0</v>
      </c>
      <c r="Q601" s="98">
        <v>0</v>
      </c>
      <c r="R601" s="98">
        <v>0</v>
      </c>
      <c r="S601" s="98">
        <v>0</v>
      </c>
      <c r="T601" s="98">
        <v>0</v>
      </c>
      <c r="U601" s="98">
        <v>0</v>
      </c>
      <c r="V601" s="46">
        <f t="shared" si="451"/>
        <v>3</v>
      </c>
      <c r="W601" s="54">
        <v>5.85</v>
      </c>
      <c r="X601" s="114">
        <f t="shared" si="446"/>
        <v>10.85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>
        <v>2</v>
      </c>
      <c r="AE601" s="98">
        <v>0</v>
      </c>
      <c r="AF601" s="98">
        <v>0</v>
      </c>
      <c r="AG601" s="98">
        <v>0</v>
      </c>
      <c r="AH601" s="98">
        <v>1</v>
      </c>
      <c r="AI601" s="98">
        <v>2</v>
      </c>
      <c r="AJ601" s="98">
        <v>2</v>
      </c>
      <c r="AK601" s="46">
        <f t="shared" si="452"/>
        <v>13</v>
      </c>
      <c r="AL601" s="54">
        <v>15.6</v>
      </c>
      <c r="AM601" s="114">
        <f t="shared" si="447"/>
        <v>40.6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>
        <v>0</v>
      </c>
      <c r="AT601" s="98">
        <v>0</v>
      </c>
      <c r="AU601" s="98">
        <v>0</v>
      </c>
      <c r="AV601" s="98">
        <v>0</v>
      </c>
      <c r="AW601" s="98">
        <v>0</v>
      </c>
      <c r="AX601" s="98">
        <v>0</v>
      </c>
      <c r="AY601" s="98">
        <v>0</v>
      </c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>
        <v>0</v>
      </c>
      <c r="BI601" s="98">
        <v>0</v>
      </c>
      <c r="BJ601" s="98">
        <v>0</v>
      </c>
      <c r="BK601" s="98">
        <v>0</v>
      </c>
      <c r="BL601" s="98">
        <v>0</v>
      </c>
      <c r="BM601" s="98">
        <v>0</v>
      </c>
      <c r="BN601" s="98">
        <v>0</v>
      </c>
      <c r="BO601" s="51">
        <f t="shared" si="454"/>
        <v>0</v>
      </c>
      <c r="BP601" s="54">
        <v>0</v>
      </c>
      <c r="BQ601" s="114">
        <f t="shared" si="449"/>
        <v>0</v>
      </c>
      <c r="BR601" s="98">
        <v>0</v>
      </c>
      <c r="BS601" s="98">
        <v>0</v>
      </c>
      <c r="BT601" s="98">
        <v>0</v>
      </c>
      <c r="BU601" s="98">
        <v>0</v>
      </c>
      <c r="BV601" s="98">
        <v>0</v>
      </c>
      <c r="BW601" s="98">
        <v>0</v>
      </c>
      <c r="BX601" s="98">
        <v>0</v>
      </c>
      <c r="BY601" s="98">
        <v>0</v>
      </c>
      <c r="BZ601" s="98">
        <v>0</v>
      </c>
      <c r="CA601" s="98">
        <v>0</v>
      </c>
      <c r="CB601" s="98">
        <v>0</v>
      </c>
      <c r="CC601" s="98">
        <v>0</v>
      </c>
      <c r="CD601" s="51">
        <f t="shared" si="455"/>
        <v>0</v>
      </c>
      <c r="CE601" s="54">
        <v>2</v>
      </c>
      <c r="CF601" s="114">
        <f t="shared" si="450"/>
        <v>2</v>
      </c>
      <c r="CG601" s="91">
        <f t="shared" si="456"/>
        <v>0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2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1</v>
      </c>
      <c r="CQ601" s="91">
        <f t="shared" si="466"/>
        <v>2</v>
      </c>
      <c r="CR601" s="91">
        <f t="shared" si="467"/>
        <v>2</v>
      </c>
      <c r="CS601" s="52">
        <f t="shared" si="470"/>
        <v>23.45</v>
      </c>
      <c r="CT601" s="52">
        <f t="shared" si="468"/>
        <v>16</v>
      </c>
      <c r="CU601" s="53">
        <f t="shared" si="469"/>
        <v>0.68230277185501065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>
        <v>0</v>
      </c>
      <c r="P602" s="98">
        <v>0</v>
      </c>
      <c r="Q602" s="98">
        <v>0</v>
      </c>
      <c r="R602" s="98">
        <v>0</v>
      </c>
      <c r="S602" s="98">
        <v>0</v>
      </c>
      <c r="T602" s="98">
        <v>0</v>
      </c>
      <c r="U602" s="98">
        <v>0</v>
      </c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>
        <v>0</v>
      </c>
      <c r="AE602" s="98">
        <v>0</v>
      </c>
      <c r="AF602" s="98">
        <v>0</v>
      </c>
      <c r="AG602" s="98">
        <v>0</v>
      </c>
      <c r="AH602" s="98">
        <v>0</v>
      </c>
      <c r="AI602" s="98">
        <v>0</v>
      </c>
      <c r="AJ602" s="98">
        <v>0</v>
      </c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>
        <v>0</v>
      </c>
      <c r="AT602" s="98">
        <v>0</v>
      </c>
      <c r="AU602" s="98">
        <v>0</v>
      </c>
      <c r="AV602" s="98">
        <v>0</v>
      </c>
      <c r="AW602" s="98">
        <v>0</v>
      </c>
      <c r="AX602" s="98">
        <v>0</v>
      </c>
      <c r="AY602" s="98">
        <v>0</v>
      </c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>
        <v>0</v>
      </c>
      <c r="BI602" s="98">
        <v>0</v>
      </c>
      <c r="BJ602" s="98">
        <v>0</v>
      </c>
      <c r="BK602" s="98">
        <v>0</v>
      </c>
      <c r="BL602" s="98">
        <v>0</v>
      </c>
      <c r="BM602" s="98">
        <v>0</v>
      </c>
      <c r="BN602" s="98">
        <v>0</v>
      </c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>
        <v>0</v>
      </c>
      <c r="BX602" s="98">
        <v>0</v>
      </c>
      <c r="BY602" s="98">
        <v>0</v>
      </c>
      <c r="BZ602" s="98">
        <v>0</v>
      </c>
      <c r="CA602" s="98">
        <v>0</v>
      </c>
      <c r="CB602" s="98">
        <v>0</v>
      </c>
      <c r="CC602" s="98">
        <v>0</v>
      </c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5</v>
      </c>
      <c r="M603" s="98">
        <v>1</v>
      </c>
      <c r="N603" s="98">
        <v>4</v>
      </c>
      <c r="O603" s="98">
        <v>3</v>
      </c>
      <c r="P603" s="98">
        <v>0</v>
      </c>
      <c r="Q603" s="98">
        <v>0</v>
      </c>
      <c r="R603" s="98">
        <v>1</v>
      </c>
      <c r="S603" s="98">
        <v>4</v>
      </c>
      <c r="T603" s="98">
        <v>2</v>
      </c>
      <c r="U603" s="98">
        <v>0</v>
      </c>
      <c r="V603" s="46">
        <f t="shared" si="451"/>
        <v>20</v>
      </c>
      <c r="W603" s="54">
        <v>15.6</v>
      </c>
      <c r="X603" s="114">
        <f t="shared" si="446"/>
        <v>55.6</v>
      </c>
      <c r="Y603" s="98">
        <v>14</v>
      </c>
      <c r="Z603" s="98">
        <v>7</v>
      </c>
      <c r="AA603" s="98">
        <v>15</v>
      </c>
      <c r="AB603" s="98">
        <v>6</v>
      </c>
      <c r="AC603" s="98">
        <v>8</v>
      </c>
      <c r="AD603" s="98">
        <v>12</v>
      </c>
      <c r="AE603" s="98">
        <v>4</v>
      </c>
      <c r="AF603" s="98">
        <v>6</v>
      </c>
      <c r="AG603" s="98">
        <v>6</v>
      </c>
      <c r="AH603" s="98">
        <v>21</v>
      </c>
      <c r="AI603" s="98">
        <v>5</v>
      </c>
      <c r="AJ603" s="98">
        <v>7</v>
      </c>
      <c r="AK603" s="46">
        <f t="shared" si="452"/>
        <v>111</v>
      </c>
      <c r="AL603" s="54">
        <v>83.85</v>
      </c>
      <c r="AM603" s="114">
        <f t="shared" si="447"/>
        <v>284.85000000000002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>
        <v>0</v>
      </c>
      <c r="AT603" s="98">
        <v>0</v>
      </c>
      <c r="AU603" s="98">
        <v>1</v>
      </c>
      <c r="AV603" s="98">
        <v>0</v>
      </c>
      <c r="AW603" s="98">
        <v>0</v>
      </c>
      <c r="AX603" s="98">
        <v>0</v>
      </c>
      <c r="AY603" s="98">
        <v>0</v>
      </c>
      <c r="AZ603" s="46">
        <f t="shared" si="453"/>
        <v>1</v>
      </c>
      <c r="BA603" s="54">
        <v>0</v>
      </c>
      <c r="BB603" s="114">
        <f t="shared" si="448"/>
        <v>2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>
        <v>0</v>
      </c>
      <c r="BI603" s="98">
        <v>0</v>
      </c>
      <c r="BJ603" s="98">
        <v>0</v>
      </c>
      <c r="BK603" s="98">
        <v>0</v>
      </c>
      <c r="BL603" s="98">
        <v>0</v>
      </c>
      <c r="BM603" s="98">
        <v>0</v>
      </c>
      <c r="BN603" s="98">
        <v>0</v>
      </c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>
        <v>0</v>
      </c>
      <c r="BX603" s="98">
        <v>0</v>
      </c>
      <c r="BY603" s="98">
        <v>0</v>
      </c>
      <c r="BZ603" s="98">
        <v>0</v>
      </c>
      <c r="CA603" s="98">
        <v>0</v>
      </c>
      <c r="CB603" s="98">
        <v>0</v>
      </c>
      <c r="CC603" s="98">
        <v>0</v>
      </c>
      <c r="CD603" s="51">
        <f t="shared" si="455"/>
        <v>0</v>
      </c>
      <c r="CE603" s="54">
        <v>0</v>
      </c>
      <c r="CF603" s="114">
        <f t="shared" si="450"/>
        <v>0</v>
      </c>
      <c r="CG603" s="91">
        <f t="shared" si="456"/>
        <v>14</v>
      </c>
      <c r="CH603" s="91">
        <f t="shared" si="457"/>
        <v>7</v>
      </c>
      <c r="CI603" s="91">
        <f t="shared" si="458"/>
        <v>20</v>
      </c>
      <c r="CJ603" s="91">
        <f t="shared" si="459"/>
        <v>7</v>
      </c>
      <c r="CK603" s="91">
        <f t="shared" si="460"/>
        <v>12</v>
      </c>
      <c r="CL603" s="91">
        <f t="shared" si="461"/>
        <v>15</v>
      </c>
      <c r="CM603" s="91">
        <f t="shared" si="462"/>
        <v>4</v>
      </c>
      <c r="CN603" s="91">
        <f t="shared" si="463"/>
        <v>7</v>
      </c>
      <c r="CO603" s="91">
        <f t="shared" si="464"/>
        <v>7</v>
      </c>
      <c r="CP603" s="91">
        <f t="shared" si="465"/>
        <v>25</v>
      </c>
      <c r="CQ603" s="91">
        <f t="shared" si="466"/>
        <v>7</v>
      </c>
      <c r="CR603" s="91">
        <f t="shared" si="467"/>
        <v>7</v>
      </c>
      <c r="CS603" s="52">
        <f t="shared" si="470"/>
        <v>99.449999999999989</v>
      </c>
      <c r="CT603" s="52">
        <f t="shared" si="468"/>
        <v>132</v>
      </c>
      <c r="CU603" s="53">
        <f t="shared" si="469"/>
        <v>1.3273001508295628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>
        <v>0</v>
      </c>
      <c r="P604" s="98">
        <v>0</v>
      </c>
      <c r="Q604" s="98">
        <v>0</v>
      </c>
      <c r="R604" s="98">
        <v>0</v>
      </c>
      <c r="S604" s="98">
        <v>0</v>
      </c>
      <c r="T604" s="98">
        <v>0</v>
      </c>
      <c r="U604" s="98">
        <v>0</v>
      </c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>
        <v>0</v>
      </c>
      <c r="AE604" s="98">
        <v>0</v>
      </c>
      <c r="AF604" s="98">
        <v>0</v>
      </c>
      <c r="AG604" s="98">
        <v>0</v>
      </c>
      <c r="AH604" s="98">
        <v>0</v>
      </c>
      <c r="AI604" s="98">
        <v>0</v>
      </c>
      <c r="AJ604" s="98">
        <v>0</v>
      </c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>
        <v>0</v>
      </c>
      <c r="AT604" s="98">
        <v>0</v>
      </c>
      <c r="AU604" s="98">
        <v>0</v>
      </c>
      <c r="AV604" s="98">
        <v>0</v>
      </c>
      <c r="AW604" s="98">
        <v>0</v>
      </c>
      <c r="AX604" s="98">
        <v>0</v>
      </c>
      <c r="AY604" s="98">
        <v>0</v>
      </c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>
        <v>0</v>
      </c>
      <c r="BI604" s="98">
        <v>0</v>
      </c>
      <c r="BJ604" s="98">
        <v>0</v>
      </c>
      <c r="BK604" s="98">
        <v>0</v>
      </c>
      <c r="BL604" s="98">
        <v>0</v>
      </c>
      <c r="BM604" s="98">
        <v>0</v>
      </c>
      <c r="BN604" s="98">
        <v>0</v>
      </c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>
        <v>0</v>
      </c>
      <c r="BX604" s="98">
        <v>0</v>
      </c>
      <c r="BY604" s="98">
        <v>0</v>
      </c>
      <c r="BZ604" s="98">
        <v>0</v>
      </c>
      <c r="CA604" s="98">
        <v>0</v>
      </c>
      <c r="CB604" s="98">
        <v>0</v>
      </c>
      <c r="CC604" s="98">
        <v>0</v>
      </c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>
        <v>0</v>
      </c>
      <c r="P605" s="98">
        <v>0</v>
      </c>
      <c r="Q605" s="98">
        <v>0</v>
      </c>
      <c r="R605" s="98">
        <v>0</v>
      </c>
      <c r="S605" s="98">
        <v>0</v>
      </c>
      <c r="T605" s="98">
        <v>0</v>
      </c>
      <c r="U605" s="98">
        <v>0</v>
      </c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>
        <v>0</v>
      </c>
      <c r="AE605" s="98">
        <v>0</v>
      </c>
      <c r="AF605" s="98">
        <v>0</v>
      </c>
      <c r="AG605" s="98">
        <v>0</v>
      </c>
      <c r="AH605" s="98">
        <v>0</v>
      </c>
      <c r="AI605" s="98">
        <v>0</v>
      </c>
      <c r="AJ605" s="98">
        <v>0</v>
      </c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>
        <v>0</v>
      </c>
      <c r="AT605" s="98">
        <v>0</v>
      </c>
      <c r="AU605" s="98">
        <v>0</v>
      </c>
      <c r="AV605" s="98">
        <v>0</v>
      </c>
      <c r="AW605" s="98">
        <v>0</v>
      </c>
      <c r="AX605" s="98">
        <v>0</v>
      </c>
      <c r="AY605" s="98">
        <v>0</v>
      </c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>
        <v>0</v>
      </c>
      <c r="BI605" s="98">
        <v>0</v>
      </c>
      <c r="BJ605" s="98">
        <v>0</v>
      </c>
      <c r="BK605" s="98">
        <v>0</v>
      </c>
      <c r="BL605" s="98">
        <v>0</v>
      </c>
      <c r="BM605" s="98">
        <v>0</v>
      </c>
      <c r="BN605" s="98">
        <v>0</v>
      </c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>
        <v>0</v>
      </c>
      <c r="BX605" s="98">
        <v>0</v>
      </c>
      <c r="BY605" s="98">
        <v>0</v>
      </c>
      <c r="BZ605" s="98">
        <v>0</v>
      </c>
      <c r="CA605" s="98">
        <v>0</v>
      </c>
      <c r="CB605" s="98">
        <v>0</v>
      </c>
      <c r="CC605" s="98">
        <v>0</v>
      </c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>
        <v>0</v>
      </c>
      <c r="P606" s="98">
        <v>0</v>
      </c>
      <c r="Q606" s="98">
        <v>0</v>
      </c>
      <c r="R606" s="98">
        <v>0</v>
      </c>
      <c r="S606" s="98">
        <v>0</v>
      </c>
      <c r="T606" s="98">
        <v>0</v>
      </c>
      <c r="U606" s="98">
        <v>0</v>
      </c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>
        <v>0</v>
      </c>
      <c r="AE606" s="98">
        <v>0</v>
      </c>
      <c r="AF606" s="98">
        <v>0</v>
      </c>
      <c r="AG606" s="98">
        <v>0</v>
      </c>
      <c r="AH606" s="98">
        <v>0</v>
      </c>
      <c r="AI606" s="98">
        <v>0</v>
      </c>
      <c r="AJ606" s="98">
        <v>0</v>
      </c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>
        <v>0</v>
      </c>
      <c r="AT606" s="98">
        <v>0</v>
      </c>
      <c r="AU606" s="98">
        <v>0</v>
      </c>
      <c r="AV606" s="98">
        <v>0</v>
      </c>
      <c r="AW606" s="98">
        <v>0</v>
      </c>
      <c r="AX606" s="98">
        <v>0</v>
      </c>
      <c r="AY606" s="98">
        <v>0</v>
      </c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>
        <v>0</v>
      </c>
      <c r="BI606" s="98">
        <v>0</v>
      </c>
      <c r="BJ606" s="98">
        <v>0</v>
      </c>
      <c r="BK606" s="98">
        <v>0</v>
      </c>
      <c r="BL606" s="98">
        <v>0</v>
      </c>
      <c r="BM606" s="98">
        <v>0</v>
      </c>
      <c r="BN606" s="98">
        <v>0</v>
      </c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>
        <v>0</v>
      </c>
      <c r="BX606" s="98">
        <v>0</v>
      </c>
      <c r="BY606" s="98">
        <v>0</v>
      </c>
      <c r="BZ606" s="98">
        <v>0</v>
      </c>
      <c r="CA606" s="98">
        <v>0</v>
      </c>
      <c r="CB606" s="98">
        <v>0</v>
      </c>
      <c r="CC606" s="98">
        <v>0</v>
      </c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9</v>
      </c>
      <c r="N607" s="98">
        <v>7</v>
      </c>
      <c r="O607" s="98">
        <v>1</v>
      </c>
      <c r="P607" s="98">
        <v>0</v>
      </c>
      <c r="Q607" s="98">
        <v>4</v>
      </c>
      <c r="R607" s="98">
        <v>0</v>
      </c>
      <c r="S607" s="98">
        <v>0</v>
      </c>
      <c r="T607" s="98">
        <v>0</v>
      </c>
      <c r="U607" s="98">
        <v>0</v>
      </c>
      <c r="V607" s="46">
        <f t="shared" si="451"/>
        <v>25</v>
      </c>
      <c r="W607" s="54">
        <v>40.950000000000003</v>
      </c>
      <c r="X607" s="114">
        <f t="shared" si="446"/>
        <v>90.95</v>
      </c>
      <c r="Y607" s="98">
        <v>4</v>
      </c>
      <c r="Z607" s="98">
        <v>1</v>
      </c>
      <c r="AA607" s="98">
        <v>7</v>
      </c>
      <c r="AB607" s="98">
        <v>4</v>
      </c>
      <c r="AC607" s="98">
        <v>3</v>
      </c>
      <c r="AD607" s="98">
        <v>16</v>
      </c>
      <c r="AE607" s="98">
        <v>7</v>
      </c>
      <c r="AF607" s="98">
        <v>12</v>
      </c>
      <c r="AG607" s="98">
        <v>3</v>
      </c>
      <c r="AH607" s="98">
        <v>0</v>
      </c>
      <c r="AI607" s="98">
        <v>0</v>
      </c>
      <c r="AJ607" s="98">
        <v>0</v>
      </c>
      <c r="AK607" s="46">
        <f t="shared" si="452"/>
        <v>57</v>
      </c>
      <c r="AL607" s="54">
        <v>52.65</v>
      </c>
      <c r="AM607" s="114">
        <f t="shared" si="447"/>
        <v>161.65</v>
      </c>
      <c r="AN607" s="98">
        <v>0</v>
      </c>
      <c r="AO607" s="98">
        <v>0</v>
      </c>
      <c r="AP607" s="98">
        <v>0</v>
      </c>
      <c r="AQ607" s="98">
        <v>0</v>
      </c>
      <c r="AR607" s="98">
        <v>1</v>
      </c>
      <c r="AS607" s="98">
        <v>0</v>
      </c>
      <c r="AT607" s="98">
        <v>0</v>
      </c>
      <c r="AU607" s="98">
        <v>0</v>
      </c>
      <c r="AV607" s="98">
        <v>0</v>
      </c>
      <c r="AW607" s="98">
        <v>0</v>
      </c>
      <c r="AX607" s="98">
        <v>0</v>
      </c>
      <c r="AY607" s="98">
        <v>0</v>
      </c>
      <c r="AZ607" s="46">
        <f t="shared" si="453"/>
        <v>1</v>
      </c>
      <c r="BA607" s="54">
        <v>1.99</v>
      </c>
      <c r="BB607" s="114">
        <f t="shared" si="448"/>
        <v>3.99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>
        <v>0</v>
      </c>
      <c r="BI607" s="98">
        <v>0</v>
      </c>
      <c r="BJ607" s="98">
        <v>0</v>
      </c>
      <c r="BK607" s="98">
        <v>0</v>
      </c>
      <c r="BL607" s="98">
        <v>0</v>
      </c>
      <c r="BM607" s="98">
        <v>0</v>
      </c>
      <c r="BN607" s="98">
        <v>0</v>
      </c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>
        <v>0</v>
      </c>
      <c r="BX607" s="98">
        <v>0</v>
      </c>
      <c r="BY607" s="98">
        <v>0</v>
      </c>
      <c r="BZ607" s="98">
        <v>0</v>
      </c>
      <c r="CA607" s="98">
        <v>0</v>
      </c>
      <c r="CB607" s="98">
        <v>0</v>
      </c>
      <c r="CC607" s="98">
        <v>0</v>
      </c>
      <c r="CD607" s="51">
        <f t="shared" si="455"/>
        <v>0</v>
      </c>
      <c r="CE607" s="54">
        <v>0</v>
      </c>
      <c r="CF607" s="114">
        <f t="shared" si="450"/>
        <v>0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13</v>
      </c>
      <c r="CK607" s="91">
        <f t="shared" si="460"/>
        <v>11</v>
      </c>
      <c r="CL607" s="91">
        <f t="shared" si="461"/>
        <v>17</v>
      </c>
      <c r="CM607" s="91">
        <f t="shared" si="462"/>
        <v>7</v>
      </c>
      <c r="CN607" s="91">
        <f t="shared" si="463"/>
        <v>16</v>
      </c>
      <c r="CO607" s="91">
        <f t="shared" si="464"/>
        <v>3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95.589999999999989</v>
      </c>
      <c r="CT607" s="52">
        <f t="shared" si="468"/>
        <v>83</v>
      </c>
      <c r="CU607" s="53">
        <f t="shared" si="469"/>
        <v>0.86829166230777288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9</v>
      </c>
      <c r="N608" s="98">
        <v>7</v>
      </c>
      <c r="O608" s="98">
        <v>13</v>
      </c>
      <c r="P608" s="98">
        <v>8</v>
      </c>
      <c r="Q608" s="98">
        <v>16</v>
      </c>
      <c r="R608" s="98">
        <v>10</v>
      </c>
      <c r="S608" s="98">
        <v>3</v>
      </c>
      <c r="T608" s="98">
        <v>5</v>
      </c>
      <c r="U608" s="98">
        <v>3</v>
      </c>
      <c r="V608" s="46">
        <f t="shared" si="451"/>
        <v>102</v>
      </c>
      <c r="W608" s="54">
        <v>97.5</v>
      </c>
      <c r="X608" s="114">
        <f t="shared" si="446"/>
        <v>289.5</v>
      </c>
      <c r="Y608" s="98">
        <v>3</v>
      </c>
      <c r="Z608" s="98">
        <v>0</v>
      </c>
      <c r="AA608" s="98">
        <v>6</v>
      </c>
      <c r="AB608" s="98">
        <v>4</v>
      </c>
      <c r="AC608" s="98">
        <v>2</v>
      </c>
      <c r="AD608" s="98">
        <v>1</v>
      </c>
      <c r="AE608" s="98">
        <v>1</v>
      </c>
      <c r="AF608" s="98">
        <v>3</v>
      </c>
      <c r="AG608" s="98">
        <v>0</v>
      </c>
      <c r="AH608" s="98">
        <v>0</v>
      </c>
      <c r="AI608" s="98">
        <v>0</v>
      </c>
      <c r="AJ608" s="98">
        <v>1</v>
      </c>
      <c r="AK608" s="46">
        <f t="shared" si="452"/>
        <v>21</v>
      </c>
      <c r="AL608" s="54">
        <v>29.25</v>
      </c>
      <c r="AM608" s="114">
        <f t="shared" si="447"/>
        <v>68.25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>
        <v>0</v>
      </c>
      <c r="AT608" s="98">
        <v>0</v>
      </c>
      <c r="AU608" s="98">
        <v>0</v>
      </c>
      <c r="AV608" s="98">
        <v>0</v>
      </c>
      <c r="AW608" s="98">
        <v>0</v>
      </c>
      <c r="AX608" s="98">
        <v>0</v>
      </c>
      <c r="AY608" s="98">
        <v>0</v>
      </c>
      <c r="AZ608" s="46">
        <f t="shared" si="453"/>
        <v>0</v>
      </c>
      <c r="BA608" s="54">
        <v>0</v>
      </c>
      <c r="BB608" s="114">
        <f t="shared" si="448"/>
        <v>0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>
        <v>0</v>
      </c>
      <c r="BI608" s="98">
        <v>0</v>
      </c>
      <c r="BJ608" s="98">
        <v>0</v>
      </c>
      <c r="BK608" s="98">
        <v>0</v>
      </c>
      <c r="BL608" s="98">
        <v>0</v>
      </c>
      <c r="BM608" s="98">
        <v>0</v>
      </c>
      <c r="BN608" s="98">
        <v>0</v>
      </c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>
        <v>0</v>
      </c>
      <c r="BX608" s="98">
        <v>0</v>
      </c>
      <c r="BY608" s="98">
        <v>0</v>
      </c>
      <c r="BZ608" s="98">
        <v>0</v>
      </c>
      <c r="CA608" s="98">
        <v>0</v>
      </c>
      <c r="CB608" s="98">
        <v>0</v>
      </c>
      <c r="CC608" s="98">
        <v>0</v>
      </c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13</v>
      </c>
      <c r="CK608" s="91">
        <f t="shared" si="460"/>
        <v>9</v>
      </c>
      <c r="CL608" s="91">
        <f t="shared" si="461"/>
        <v>14</v>
      </c>
      <c r="CM608" s="91">
        <f t="shared" si="462"/>
        <v>9</v>
      </c>
      <c r="CN608" s="91">
        <f t="shared" si="463"/>
        <v>19</v>
      </c>
      <c r="CO608" s="91">
        <f t="shared" si="464"/>
        <v>10</v>
      </c>
      <c r="CP608" s="91">
        <f t="shared" si="465"/>
        <v>3</v>
      </c>
      <c r="CQ608" s="91">
        <f t="shared" si="466"/>
        <v>5</v>
      </c>
      <c r="CR608" s="91">
        <f t="shared" si="467"/>
        <v>4</v>
      </c>
      <c r="CS608" s="52">
        <f t="shared" si="470"/>
        <v>126.75</v>
      </c>
      <c r="CT608" s="52">
        <f t="shared" si="468"/>
        <v>123</v>
      </c>
      <c r="CU608" s="53">
        <f t="shared" si="469"/>
        <v>0.97041420118343191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>
        <v>0</v>
      </c>
      <c r="P609" s="98">
        <v>0</v>
      </c>
      <c r="Q609" s="98">
        <v>0</v>
      </c>
      <c r="R609" s="98">
        <v>0</v>
      </c>
      <c r="S609" s="98">
        <v>0</v>
      </c>
      <c r="T609" s="98">
        <v>0</v>
      </c>
      <c r="U609" s="98">
        <v>0</v>
      </c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>
        <v>0</v>
      </c>
      <c r="AE609" s="98">
        <v>0</v>
      </c>
      <c r="AF609" s="98">
        <v>0</v>
      </c>
      <c r="AG609" s="98">
        <v>0</v>
      </c>
      <c r="AH609" s="98">
        <v>0</v>
      </c>
      <c r="AI609" s="98">
        <v>0</v>
      </c>
      <c r="AJ609" s="98">
        <v>0</v>
      </c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>
        <v>0</v>
      </c>
      <c r="AT609" s="98">
        <v>0</v>
      </c>
      <c r="AU609" s="98">
        <v>0</v>
      </c>
      <c r="AV609" s="98">
        <v>0</v>
      </c>
      <c r="AW609" s="98">
        <v>0</v>
      </c>
      <c r="AX609" s="98">
        <v>0</v>
      </c>
      <c r="AY609" s="98">
        <v>0</v>
      </c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>
        <v>0</v>
      </c>
      <c r="BI609" s="98">
        <v>0</v>
      </c>
      <c r="BJ609" s="98">
        <v>0</v>
      </c>
      <c r="BK609" s="98">
        <v>0</v>
      </c>
      <c r="BL609" s="98">
        <v>0</v>
      </c>
      <c r="BM609" s="98">
        <v>0</v>
      </c>
      <c r="BN609" s="98">
        <v>0</v>
      </c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>
        <v>0</v>
      </c>
      <c r="BX609" s="98">
        <v>0</v>
      </c>
      <c r="BY609" s="98">
        <v>0</v>
      </c>
      <c r="BZ609" s="98">
        <v>0</v>
      </c>
      <c r="CA609" s="98">
        <v>0</v>
      </c>
      <c r="CB609" s="98">
        <v>0</v>
      </c>
      <c r="CC609" s="98">
        <v>0</v>
      </c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10</v>
      </c>
      <c r="N610" s="98">
        <v>6</v>
      </c>
      <c r="O610" s="98">
        <v>7</v>
      </c>
      <c r="P610" s="98">
        <v>3</v>
      </c>
      <c r="Q610" s="98">
        <v>6</v>
      </c>
      <c r="R610" s="98">
        <v>5</v>
      </c>
      <c r="S610" s="98">
        <v>6</v>
      </c>
      <c r="T610" s="98">
        <v>8</v>
      </c>
      <c r="U610" s="98">
        <v>0</v>
      </c>
      <c r="V610" s="46">
        <f t="shared" si="451"/>
        <v>83</v>
      </c>
      <c r="W610" s="54">
        <v>107.25</v>
      </c>
      <c r="X610" s="114">
        <f t="shared" si="446"/>
        <v>254.25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>
        <v>1</v>
      </c>
      <c r="AE610" s="98">
        <v>1</v>
      </c>
      <c r="AF610" s="98">
        <v>0</v>
      </c>
      <c r="AG610" s="98">
        <v>0</v>
      </c>
      <c r="AH610" s="98">
        <v>0</v>
      </c>
      <c r="AI610" s="98">
        <v>0</v>
      </c>
      <c r="AJ610" s="98">
        <v>0</v>
      </c>
      <c r="AK610" s="46">
        <f t="shared" si="452"/>
        <v>2</v>
      </c>
      <c r="AL610" s="54">
        <v>0</v>
      </c>
      <c r="AM610" s="114">
        <f t="shared" si="447"/>
        <v>4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>
        <v>0</v>
      </c>
      <c r="AT610" s="98">
        <v>0</v>
      </c>
      <c r="AU610" s="98">
        <v>0</v>
      </c>
      <c r="AV610" s="98">
        <v>0</v>
      </c>
      <c r="AW610" s="98">
        <v>0</v>
      </c>
      <c r="AX610" s="98">
        <v>0</v>
      </c>
      <c r="AY610" s="98">
        <v>0</v>
      </c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>
        <v>0</v>
      </c>
      <c r="BI610" s="98">
        <v>0</v>
      </c>
      <c r="BJ610" s="98">
        <v>0</v>
      </c>
      <c r="BK610" s="98">
        <v>0</v>
      </c>
      <c r="BL610" s="98">
        <v>0</v>
      </c>
      <c r="BM610" s="98">
        <v>0</v>
      </c>
      <c r="BN610" s="98">
        <v>0</v>
      </c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>
        <v>0</v>
      </c>
      <c r="BX610" s="98">
        <v>0</v>
      </c>
      <c r="BY610" s="98">
        <v>0</v>
      </c>
      <c r="BZ610" s="98">
        <v>0</v>
      </c>
      <c r="CA610" s="98">
        <v>0</v>
      </c>
      <c r="CB610" s="98">
        <v>0</v>
      </c>
      <c r="CC610" s="98">
        <v>0</v>
      </c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10</v>
      </c>
      <c r="CK610" s="91">
        <f t="shared" si="460"/>
        <v>6</v>
      </c>
      <c r="CL610" s="91">
        <f t="shared" si="461"/>
        <v>8</v>
      </c>
      <c r="CM610" s="91">
        <f t="shared" si="462"/>
        <v>4</v>
      </c>
      <c r="CN610" s="91">
        <f t="shared" si="463"/>
        <v>6</v>
      </c>
      <c r="CO610" s="91">
        <f t="shared" si="464"/>
        <v>5</v>
      </c>
      <c r="CP610" s="91">
        <f t="shared" si="465"/>
        <v>6</v>
      </c>
      <c r="CQ610" s="91">
        <f t="shared" si="466"/>
        <v>8</v>
      </c>
      <c r="CR610" s="91">
        <f t="shared" si="467"/>
        <v>0</v>
      </c>
      <c r="CS610" s="52">
        <f t="shared" si="470"/>
        <v>107.25</v>
      </c>
      <c r="CT610" s="52">
        <f t="shared" si="468"/>
        <v>85</v>
      </c>
      <c r="CU610" s="53">
        <f t="shared" si="469"/>
        <v>0.79254079254079257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>
        <v>0</v>
      </c>
      <c r="P611" s="98">
        <v>0</v>
      </c>
      <c r="Q611" s="98">
        <v>0</v>
      </c>
      <c r="R611" s="98">
        <v>0</v>
      </c>
      <c r="S611" s="98">
        <v>0</v>
      </c>
      <c r="T611" s="98">
        <v>0</v>
      </c>
      <c r="U611" s="98">
        <v>0</v>
      </c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>
        <v>0</v>
      </c>
      <c r="AE611" s="98">
        <v>0</v>
      </c>
      <c r="AF611" s="98">
        <v>0</v>
      </c>
      <c r="AG611" s="98">
        <v>0</v>
      </c>
      <c r="AH611" s="98">
        <v>0</v>
      </c>
      <c r="AI611" s="98">
        <v>0</v>
      </c>
      <c r="AJ611" s="98">
        <v>0</v>
      </c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>
        <v>0</v>
      </c>
      <c r="AT611" s="98">
        <v>0</v>
      </c>
      <c r="AU611" s="98">
        <v>0</v>
      </c>
      <c r="AV611" s="98">
        <v>0</v>
      </c>
      <c r="AW611" s="98">
        <v>0</v>
      </c>
      <c r="AX611" s="98">
        <v>0</v>
      </c>
      <c r="AY611" s="98">
        <v>0</v>
      </c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>
        <v>0</v>
      </c>
      <c r="BI611" s="98">
        <v>0</v>
      </c>
      <c r="BJ611" s="98">
        <v>0</v>
      </c>
      <c r="BK611" s="98">
        <v>0</v>
      </c>
      <c r="BL611" s="98">
        <v>0</v>
      </c>
      <c r="BM611" s="98">
        <v>0</v>
      </c>
      <c r="BN611" s="98">
        <v>0</v>
      </c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>
        <v>0</v>
      </c>
      <c r="BX611" s="98">
        <v>0</v>
      </c>
      <c r="BY611" s="98">
        <v>0</v>
      </c>
      <c r="BZ611" s="98">
        <v>0</v>
      </c>
      <c r="CA611" s="98">
        <v>0</v>
      </c>
      <c r="CB611" s="98">
        <v>0</v>
      </c>
      <c r="CC611" s="98">
        <v>0</v>
      </c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3</v>
      </c>
      <c r="O612" s="98">
        <v>7</v>
      </c>
      <c r="P612" s="98">
        <v>2</v>
      </c>
      <c r="Q612" s="98">
        <v>3</v>
      </c>
      <c r="R612" s="98">
        <v>4</v>
      </c>
      <c r="S612" s="98">
        <v>0</v>
      </c>
      <c r="T612" s="98">
        <v>4</v>
      </c>
      <c r="U612" s="98">
        <v>2</v>
      </c>
      <c r="V612" s="46">
        <f t="shared" si="451"/>
        <v>57</v>
      </c>
      <c r="W612" s="54">
        <v>81.900000000000006</v>
      </c>
      <c r="X612" s="114">
        <f t="shared" si="446"/>
        <v>176.9</v>
      </c>
      <c r="Y612" s="98">
        <v>5</v>
      </c>
      <c r="Z612" s="98">
        <v>1</v>
      </c>
      <c r="AA612" s="98">
        <v>1</v>
      </c>
      <c r="AB612" s="98">
        <v>2</v>
      </c>
      <c r="AC612" s="98">
        <v>1</v>
      </c>
      <c r="AD612" s="98">
        <v>0</v>
      </c>
      <c r="AE612" s="98">
        <v>6</v>
      </c>
      <c r="AF612" s="98">
        <v>1</v>
      </c>
      <c r="AG612" s="98">
        <v>5</v>
      </c>
      <c r="AH612" s="98">
        <v>1</v>
      </c>
      <c r="AI612" s="98">
        <v>5</v>
      </c>
      <c r="AJ612" s="98">
        <v>3</v>
      </c>
      <c r="AK612" s="46">
        <f t="shared" si="452"/>
        <v>31</v>
      </c>
      <c r="AL612" s="54">
        <v>29.25</v>
      </c>
      <c r="AM612" s="114">
        <f t="shared" si="447"/>
        <v>85.25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>
        <v>0</v>
      </c>
      <c r="AT612" s="98">
        <v>2</v>
      </c>
      <c r="AU612" s="98">
        <v>0</v>
      </c>
      <c r="AV612" s="98">
        <v>1</v>
      </c>
      <c r="AW612" s="98">
        <v>0</v>
      </c>
      <c r="AX612" s="98">
        <v>0</v>
      </c>
      <c r="AY612" s="98">
        <v>1</v>
      </c>
      <c r="AZ612" s="46">
        <f t="shared" si="453"/>
        <v>4</v>
      </c>
      <c r="BA612" s="54">
        <v>0</v>
      </c>
      <c r="BB612" s="114">
        <f t="shared" si="448"/>
        <v>8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>
        <v>0</v>
      </c>
      <c r="BI612" s="98">
        <v>0</v>
      </c>
      <c r="BJ612" s="98">
        <v>0</v>
      </c>
      <c r="BK612" s="98">
        <v>0</v>
      </c>
      <c r="BL612" s="98">
        <v>0</v>
      </c>
      <c r="BM612" s="98">
        <v>0</v>
      </c>
      <c r="BN612" s="98">
        <v>0</v>
      </c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>
        <v>0</v>
      </c>
      <c r="BX612" s="98">
        <v>0</v>
      </c>
      <c r="BY612" s="98">
        <v>0</v>
      </c>
      <c r="BZ612" s="98">
        <v>0</v>
      </c>
      <c r="CA612" s="98">
        <v>0</v>
      </c>
      <c r="CB612" s="98">
        <v>0</v>
      </c>
      <c r="CC612" s="98">
        <v>0</v>
      </c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4</v>
      </c>
      <c r="CL612" s="91">
        <f t="shared" si="461"/>
        <v>7</v>
      </c>
      <c r="CM612" s="91">
        <f t="shared" si="462"/>
        <v>10</v>
      </c>
      <c r="CN612" s="91">
        <f t="shared" si="463"/>
        <v>4</v>
      </c>
      <c r="CO612" s="91">
        <f t="shared" si="464"/>
        <v>10</v>
      </c>
      <c r="CP612" s="91">
        <f t="shared" si="465"/>
        <v>1</v>
      </c>
      <c r="CQ612" s="91">
        <f t="shared" si="466"/>
        <v>9</v>
      </c>
      <c r="CR612" s="91">
        <f t="shared" si="467"/>
        <v>6</v>
      </c>
      <c r="CS612" s="52">
        <f t="shared" si="470"/>
        <v>111.15</v>
      </c>
      <c r="CT612" s="52">
        <f t="shared" si="468"/>
        <v>92</v>
      </c>
      <c r="CU612" s="53">
        <f t="shared" si="469"/>
        <v>0.82771030139451185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14</v>
      </c>
      <c r="N613" s="98">
        <v>11</v>
      </c>
      <c r="O613" s="98">
        <v>0</v>
      </c>
      <c r="P613" s="98">
        <v>8</v>
      </c>
      <c r="Q613" s="98">
        <v>9</v>
      </c>
      <c r="R613" s="98">
        <v>12</v>
      </c>
      <c r="S613" s="98">
        <v>14</v>
      </c>
      <c r="T613" s="98">
        <v>11</v>
      </c>
      <c r="U613" s="98">
        <v>9</v>
      </c>
      <c r="V613" s="46">
        <f t="shared" si="451"/>
        <v>106</v>
      </c>
      <c r="W613" s="54">
        <v>83.85</v>
      </c>
      <c r="X613" s="114">
        <f t="shared" si="446"/>
        <v>283.85000000000002</v>
      </c>
      <c r="Y613" s="98">
        <v>0</v>
      </c>
      <c r="Z613" s="98">
        <v>0</v>
      </c>
      <c r="AA613" s="98">
        <v>1</v>
      </c>
      <c r="AB613" s="98">
        <v>0</v>
      </c>
      <c r="AC613" s="98">
        <v>7</v>
      </c>
      <c r="AD613" s="98">
        <v>8</v>
      </c>
      <c r="AE613" s="98">
        <v>6</v>
      </c>
      <c r="AF613" s="98">
        <v>9</v>
      </c>
      <c r="AG613" s="98">
        <v>5</v>
      </c>
      <c r="AH613" s="98">
        <v>3</v>
      </c>
      <c r="AI613" s="98">
        <v>2</v>
      </c>
      <c r="AJ613" s="98">
        <v>7</v>
      </c>
      <c r="AK613" s="46">
        <f t="shared" si="452"/>
        <v>48</v>
      </c>
      <c r="AL613" s="54">
        <v>25.35</v>
      </c>
      <c r="AM613" s="114">
        <f t="shared" si="447"/>
        <v>121.35</v>
      </c>
      <c r="AN613" s="98">
        <v>1</v>
      </c>
      <c r="AO613" s="98">
        <v>1</v>
      </c>
      <c r="AP613" s="98">
        <v>0</v>
      </c>
      <c r="AQ613" s="98">
        <v>2</v>
      </c>
      <c r="AR613" s="98">
        <v>2</v>
      </c>
      <c r="AS613" s="98">
        <v>0</v>
      </c>
      <c r="AT613" s="98">
        <v>0</v>
      </c>
      <c r="AU613" s="98">
        <v>0</v>
      </c>
      <c r="AV613" s="98">
        <v>1</v>
      </c>
      <c r="AW613" s="98">
        <v>1</v>
      </c>
      <c r="AX613" s="98">
        <v>0</v>
      </c>
      <c r="AY613" s="98">
        <v>1</v>
      </c>
      <c r="AZ613" s="46">
        <f t="shared" si="453"/>
        <v>9</v>
      </c>
      <c r="BA613" s="54">
        <v>11.94</v>
      </c>
      <c r="BB613" s="114">
        <f t="shared" si="448"/>
        <v>27.939999999999998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>
        <v>0</v>
      </c>
      <c r="BI613" s="98">
        <v>0</v>
      </c>
      <c r="BJ613" s="98">
        <v>0</v>
      </c>
      <c r="BK613" s="98">
        <v>0</v>
      </c>
      <c r="BL613" s="98">
        <v>0</v>
      </c>
      <c r="BM613" s="98">
        <v>0</v>
      </c>
      <c r="BN613" s="98">
        <v>0</v>
      </c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1</v>
      </c>
      <c r="BV613" s="98">
        <v>1</v>
      </c>
      <c r="BW613" s="98">
        <v>0</v>
      </c>
      <c r="BX613" s="98">
        <v>0</v>
      </c>
      <c r="BY613" s="98">
        <v>0</v>
      </c>
      <c r="BZ613" s="98">
        <v>0</v>
      </c>
      <c r="CA613" s="98">
        <v>0</v>
      </c>
      <c r="CB613" s="98">
        <v>0</v>
      </c>
      <c r="CC613" s="98">
        <v>0</v>
      </c>
      <c r="CD613" s="51">
        <f t="shared" si="455"/>
        <v>2</v>
      </c>
      <c r="CE613" s="54">
        <v>4</v>
      </c>
      <c r="CF613" s="114">
        <f t="shared" si="450"/>
        <v>8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17</v>
      </c>
      <c r="CK613" s="91">
        <f t="shared" si="460"/>
        <v>21</v>
      </c>
      <c r="CL613" s="91">
        <f t="shared" si="461"/>
        <v>8</v>
      </c>
      <c r="CM613" s="91">
        <f t="shared" si="462"/>
        <v>14</v>
      </c>
      <c r="CN613" s="91">
        <f t="shared" si="463"/>
        <v>18</v>
      </c>
      <c r="CO613" s="91">
        <f t="shared" si="464"/>
        <v>18</v>
      </c>
      <c r="CP613" s="91">
        <f t="shared" si="465"/>
        <v>18</v>
      </c>
      <c r="CQ613" s="91">
        <f t="shared" si="466"/>
        <v>13</v>
      </c>
      <c r="CR613" s="91">
        <f t="shared" si="467"/>
        <v>17</v>
      </c>
      <c r="CS613" s="52">
        <f t="shared" si="470"/>
        <v>125.13999999999999</v>
      </c>
      <c r="CT613" s="52">
        <f t="shared" si="468"/>
        <v>165</v>
      </c>
      <c r="CU613" s="53">
        <f t="shared" si="469"/>
        <v>1.3185232539555698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1</v>
      </c>
      <c r="O614" s="98">
        <v>4</v>
      </c>
      <c r="P614" s="98">
        <v>0</v>
      </c>
      <c r="Q614" s="98">
        <v>1</v>
      </c>
      <c r="R614" s="98">
        <v>2</v>
      </c>
      <c r="S614" s="98">
        <v>1</v>
      </c>
      <c r="T614" s="98">
        <v>1</v>
      </c>
      <c r="U614" s="98">
        <v>0</v>
      </c>
      <c r="V614" s="46">
        <f t="shared" si="451"/>
        <v>21</v>
      </c>
      <c r="W614" s="54">
        <v>31.2</v>
      </c>
      <c r="X614" s="114">
        <f t="shared" si="446"/>
        <v>68.2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>
        <v>0</v>
      </c>
      <c r="AE614" s="98">
        <v>1</v>
      </c>
      <c r="AF614" s="98">
        <v>6</v>
      </c>
      <c r="AG614" s="98">
        <v>5</v>
      </c>
      <c r="AH614" s="98">
        <v>2</v>
      </c>
      <c r="AI614" s="98">
        <v>11</v>
      </c>
      <c r="AJ614" s="98">
        <v>0</v>
      </c>
      <c r="AK614" s="46">
        <f t="shared" si="452"/>
        <v>25</v>
      </c>
      <c r="AL614" s="54">
        <v>0</v>
      </c>
      <c r="AM614" s="114">
        <f t="shared" si="447"/>
        <v>50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>
        <v>0</v>
      </c>
      <c r="AT614" s="98">
        <v>0</v>
      </c>
      <c r="AU614" s="98">
        <v>1</v>
      </c>
      <c r="AV614" s="98">
        <v>0</v>
      </c>
      <c r="AW614" s="98">
        <v>0</v>
      </c>
      <c r="AX614" s="98">
        <v>0</v>
      </c>
      <c r="AY614" s="98">
        <v>0</v>
      </c>
      <c r="AZ614" s="46">
        <f t="shared" si="453"/>
        <v>1</v>
      </c>
      <c r="BA614" s="54">
        <v>0</v>
      </c>
      <c r="BB614" s="114">
        <f t="shared" si="448"/>
        <v>2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>
        <v>0</v>
      </c>
      <c r="BI614" s="98">
        <v>0</v>
      </c>
      <c r="BJ614" s="98">
        <v>0</v>
      </c>
      <c r="BK614" s="98">
        <v>0</v>
      </c>
      <c r="BL614" s="98">
        <v>0</v>
      </c>
      <c r="BM614" s="98">
        <v>0</v>
      </c>
      <c r="BN614" s="98">
        <v>0</v>
      </c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>
        <v>0</v>
      </c>
      <c r="BX614" s="98">
        <v>0</v>
      </c>
      <c r="BY614" s="98">
        <v>0</v>
      </c>
      <c r="BZ614" s="98">
        <v>0</v>
      </c>
      <c r="CA614" s="98">
        <v>0</v>
      </c>
      <c r="CB614" s="98">
        <v>0</v>
      </c>
      <c r="CC614" s="98">
        <v>0</v>
      </c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1</v>
      </c>
      <c r="CL614" s="91">
        <f t="shared" si="461"/>
        <v>4</v>
      </c>
      <c r="CM614" s="91">
        <f t="shared" si="462"/>
        <v>1</v>
      </c>
      <c r="CN614" s="91">
        <f t="shared" si="463"/>
        <v>8</v>
      </c>
      <c r="CO614" s="91">
        <f t="shared" si="464"/>
        <v>7</v>
      </c>
      <c r="CP614" s="91">
        <f t="shared" si="465"/>
        <v>3</v>
      </c>
      <c r="CQ614" s="91">
        <f t="shared" si="466"/>
        <v>12</v>
      </c>
      <c r="CR614" s="91">
        <f t="shared" si="467"/>
        <v>0</v>
      </c>
      <c r="CS614" s="52">
        <f t="shared" si="470"/>
        <v>31.2</v>
      </c>
      <c r="CT614" s="52">
        <f t="shared" si="468"/>
        <v>47</v>
      </c>
      <c r="CU614" s="53">
        <f t="shared" si="469"/>
        <v>1.5064102564102564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2</v>
      </c>
      <c r="O615" s="98">
        <v>3</v>
      </c>
      <c r="P615" s="98">
        <v>6</v>
      </c>
      <c r="Q615" s="98">
        <v>4</v>
      </c>
      <c r="R615" s="98">
        <v>3</v>
      </c>
      <c r="S615" s="98">
        <v>0</v>
      </c>
      <c r="T615" s="98">
        <v>1</v>
      </c>
      <c r="U615" s="98">
        <v>0</v>
      </c>
      <c r="V615" s="46">
        <f t="shared" si="451"/>
        <v>51</v>
      </c>
      <c r="W615" s="54">
        <v>72.150000000000006</v>
      </c>
      <c r="X615" s="114">
        <f t="shared" si="446"/>
        <v>166.15</v>
      </c>
      <c r="Y615" s="98">
        <v>1</v>
      </c>
      <c r="Z615" s="98">
        <v>7</v>
      </c>
      <c r="AA615" s="98">
        <v>3</v>
      </c>
      <c r="AB615" s="98">
        <v>1</v>
      </c>
      <c r="AC615" s="98">
        <v>6</v>
      </c>
      <c r="AD615" s="98">
        <v>3</v>
      </c>
      <c r="AE615" s="98">
        <v>5</v>
      </c>
      <c r="AF615" s="98">
        <v>6</v>
      </c>
      <c r="AG615" s="98">
        <v>1</v>
      </c>
      <c r="AH615" s="98">
        <v>0</v>
      </c>
      <c r="AI615" s="98">
        <v>1</v>
      </c>
      <c r="AJ615" s="98">
        <v>0</v>
      </c>
      <c r="AK615" s="46">
        <f t="shared" si="452"/>
        <v>34</v>
      </c>
      <c r="AL615" s="54">
        <v>40.950000000000003</v>
      </c>
      <c r="AM615" s="114">
        <f t="shared" si="447"/>
        <v>100.95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>
        <v>0</v>
      </c>
      <c r="AT615" s="98">
        <v>0</v>
      </c>
      <c r="AU615" s="98">
        <v>0</v>
      </c>
      <c r="AV615" s="98">
        <v>0</v>
      </c>
      <c r="AW615" s="98">
        <v>0</v>
      </c>
      <c r="AX615" s="98">
        <v>0</v>
      </c>
      <c r="AY615" s="98">
        <v>0</v>
      </c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>
        <v>0</v>
      </c>
      <c r="BI615" s="98">
        <v>0</v>
      </c>
      <c r="BJ615" s="98">
        <v>0</v>
      </c>
      <c r="BK615" s="98">
        <v>0</v>
      </c>
      <c r="BL615" s="98">
        <v>0</v>
      </c>
      <c r="BM615" s="98">
        <v>0</v>
      </c>
      <c r="BN615" s="98">
        <v>0</v>
      </c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>
        <v>0</v>
      </c>
      <c r="BX615" s="98">
        <v>0</v>
      </c>
      <c r="BY615" s="98">
        <v>0</v>
      </c>
      <c r="BZ615" s="98">
        <v>0</v>
      </c>
      <c r="CA615" s="98">
        <v>0</v>
      </c>
      <c r="CB615" s="98">
        <v>0</v>
      </c>
      <c r="CC615" s="98">
        <v>0</v>
      </c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8</v>
      </c>
      <c r="CL615" s="91">
        <f t="shared" si="461"/>
        <v>6</v>
      </c>
      <c r="CM615" s="91">
        <f t="shared" si="462"/>
        <v>11</v>
      </c>
      <c r="CN615" s="91">
        <f t="shared" si="463"/>
        <v>10</v>
      </c>
      <c r="CO615" s="91">
        <f t="shared" si="464"/>
        <v>4</v>
      </c>
      <c r="CP615" s="91">
        <f t="shared" si="465"/>
        <v>0</v>
      </c>
      <c r="CQ615" s="91">
        <f t="shared" si="466"/>
        <v>2</v>
      </c>
      <c r="CR615" s="91">
        <f t="shared" si="467"/>
        <v>0</v>
      </c>
      <c r="CS615" s="52">
        <f t="shared" si="470"/>
        <v>113.10000000000001</v>
      </c>
      <c r="CT615" s="52">
        <f t="shared" si="468"/>
        <v>85</v>
      </c>
      <c r="CU615" s="53">
        <f t="shared" si="469"/>
        <v>0.75154730327144115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>
        <v>0</v>
      </c>
      <c r="P616" s="98">
        <v>0</v>
      </c>
      <c r="Q616" s="98">
        <v>0</v>
      </c>
      <c r="R616" s="98">
        <v>0</v>
      </c>
      <c r="S616" s="98">
        <v>0</v>
      </c>
      <c r="T616" s="98">
        <v>0</v>
      </c>
      <c r="U616" s="98">
        <v>0</v>
      </c>
      <c r="V616" s="46">
        <f t="shared" si="451"/>
        <v>1</v>
      </c>
      <c r="W616" s="54">
        <v>1.95</v>
      </c>
      <c r="X616" s="114">
        <f t="shared" si="446"/>
        <v>2.95</v>
      </c>
      <c r="Y616" s="98">
        <v>11</v>
      </c>
      <c r="Z616" s="98">
        <v>0</v>
      </c>
      <c r="AA616" s="98">
        <v>8</v>
      </c>
      <c r="AB616" s="98">
        <v>12</v>
      </c>
      <c r="AC616" s="98">
        <v>9</v>
      </c>
      <c r="AD616" s="98">
        <v>6</v>
      </c>
      <c r="AE616" s="98">
        <v>7</v>
      </c>
      <c r="AF616" s="98">
        <v>9</v>
      </c>
      <c r="AG616" s="98">
        <v>6</v>
      </c>
      <c r="AH616" s="98">
        <v>16</v>
      </c>
      <c r="AI616" s="98">
        <v>17</v>
      </c>
      <c r="AJ616" s="98">
        <v>1</v>
      </c>
      <c r="AK616" s="46">
        <f t="shared" si="452"/>
        <v>102</v>
      </c>
      <c r="AL616" s="54">
        <v>91.65</v>
      </c>
      <c r="AM616" s="114">
        <f t="shared" si="447"/>
        <v>284.64999999999998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>
        <v>0</v>
      </c>
      <c r="AT616" s="98">
        <v>0</v>
      </c>
      <c r="AU616" s="98">
        <v>0</v>
      </c>
      <c r="AV616" s="98">
        <v>0</v>
      </c>
      <c r="AW616" s="98">
        <v>0</v>
      </c>
      <c r="AX616" s="98">
        <v>0</v>
      </c>
      <c r="AY616" s="98">
        <v>0</v>
      </c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>
        <v>0</v>
      </c>
      <c r="BI616" s="98">
        <v>0</v>
      </c>
      <c r="BJ616" s="98">
        <v>0</v>
      </c>
      <c r="BK616" s="98">
        <v>0</v>
      </c>
      <c r="BL616" s="98">
        <v>0</v>
      </c>
      <c r="BM616" s="98">
        <v>0</v>
      </c>
      <c r="BN616" s="98">
        <v>0</v>
      </c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>
        <v>0</v>
      </c>
      <c r="BX616" s="98">
        <v>0</v>
      </c>
      <c r="BY616" s="98">
        <v>0</v>
      </c>
      <c r="BZ616" s="98">
        <v>0</v>
      </c>
      <c r="CA616" s="98">
        <v>0</v>
      </c>
      <c r="CB616" s="98">
        <v>0</v>
      </c>
      <c r="CC616" s="98">
        <v>0</v>
      </c>
      <c r="CD616" s="51">
        <f t="shared" si="455"/>
        <v>0</v>
      </c>
      <c r="CE616" s="54">
        <v>0</v>
      </c>
      <c r="CF616" s="114">
        <f t="shared" si="450"/>
        <v>0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9</v>
      </c>
      <c r="CL616" s="91">
        <f t="shared" si="461"/>
        <v>6</v>
      </c>
      <c r="CM616" s="91">
        <f t="shared" si="462"/>
        <v>7</v>
      </c>
      <c r="CN616" s="91">
        <f t="shared" si="463"/>
        <v>9</v>
      </c>
      <c r="CO616" s="91">
        <f t="shared" si="464"/>
        <v>6</v>
      </c>
      <c r="CP616" s="91">
        <f t="shared" si="465"/>
        <v>16</v>
      </c>
      <c r="CQ616" s="91">
        <f t="shared" si="466"/>
        <v>17</v>
      </c>
      <c r="CR616" s="91">
        <f t="shared" si="467"/>
        <v>1</v>
      </c>
      <c r="CS616" s="52">
        <f t="shared" si="470"/>
        <v>93.600000000000009</v>
      </c>
      <c r="CT616" s="52">
        <f t="shared" si="468"/>
        <v>103</v>
      </c>
      <c r="CU616" s="53">
        <f t="shared" si="469"/>
        <v>1.1004273504273503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6</v>
      </c>
      <c r="O617" s="98">
        <v>3</v>
      </c>
      <c r="P617" s="98">
        <v>7</v>
      </c>
      <c r="Q617" s="98">
        <v>7</v>
      </c>
      <c r="R617" s="98">
        <v>9</v>
      </c>
      <c r="S617" s="98">
        <v>5</v>
      </c>
      <c r="T617" s="98">
        <v>6</v>
      </c>
      <c r="U617" s="98">
        <v>3</v>
      </c>
      <c r="V617" s="46">
        <f t="shared" si="451"/>
        <v>73</v>
      </c>
      <c r="W617" s="54">
        <v>70.199999999999989</v>
      </c>
      <c r="X617" s="114">
        <f t="shared" si="446"/>
        <v>207.2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>
        <v>0</v>
      </c>
      <c r="AE617" s="98">
        <v>0</v>
      </c>
      <c r="AF617" s="98">
        <v>0</v>
      </c>
      <c r="AG617" s="98">
        <v>0</v>
      </c>
      <c r="AH617" s="98">
        <v>0</v>
      </c>
      <c r="AI617" s="98">
        <v>2</v>
      </c>
      <c r="AJ617" s="98">
        <v>0</v>
      </c>
      <c r="AK617" s="46">
        <f t="shared" si="452"/>
        <v>5</v>
      </c>
      <c r="AL617" s="54">
        <v>5.85</v>
      </c>
      <c r="AM617" s="114">
        <f t="shared" si="447"/>
        <v>15.85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>
        <v>0</v>
      </c>
      <c r="AT617" s="98">
        <v>0</v>
      </c>
      <c r="AU617" s="98">
        <v>0</v>
      </c>
      <c r="AV617" s="98">
        <v>0</v>
      </c>
      <c r="AW617" s="98">
        <v>0</v>
      </c>
      <c r="AX617" s="98">
        <v>0</v>
      </c>
      <c r="AY617" s="98">
        <v>0</v>
      </c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>
        <v>0</v>
      </c>
      <c r="BI617" s="98">
        <v>0</v>
      </c>
      <c r="BJ617" s="98">
        <v>0</v>
      </c>
      <c r="BK617" s="98">
        <v>0</v>
      </c>
      <c r="BL617" s="98">
        <v>0</v>
      </c>
      <c r="BM617" s="98">
        <v>0</v>
      </c>
      <c r="BN617" s="98">
        <v>0</v>
      </c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>
        <v>0</v>
      </c>
      <c r="BX617" s="98">
        <v>0</v>
      </c>
      <c r="BY617" s="98">
        <v>0</v>
      </c>
      <c r="BZ617" s="98">
        <v>0</v>
      </c>
      <c r="CA617" s="98">
        <v>0</v>
      </c>
      <c r="CB617" s="98">
        <v>0</v>
      </c>
      <c r="CC617" s="98">
        <v>0</v>
      </c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6</v>
      </c>
      <c r="CL617" s="91">
        <f t="shared" si="461"/>
        <v>3</v>
      </c>
      <c r="CM617" s="91">
        <f t="shared" si="462"/>
        <v>7</v>
      </c>
      <c r="CN617" s="91">
        <f t="shared" si="463"/>
        <v>7</v>
      </c>
      <c r="CO617" s="91">
        <f t="shared" si="464"/>
        <v>9</v>
      </c>
      <c r="CP617" s="91">
        <f t="shared" si="465"/>
        <v>5</v>
      </c>
      <c r="CQ617" s="91">
        <f t="shared" si="466"/>
        <v>8</v>
      </c>
      <c r="CR617" s="91">
        <f t="shared" si="467"/>
        <v>3</v>
      </c>
      <c r="CS617" s="52">
        <f t="shared" si="470"/>
        <v>76.049999999999983</v>
      </c>
      <c r="CT617" s="52">
        <f t="shared" si="468"/>
        <v>78</v>
      </c>
      <c r="CU617" s="53">
        <f t="shared" si="469"/>
        <v>1.0256410256410258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>
        <v>0</v>
      </c>
      <c r="P618" s="98">
        <v>0</v>
      </c>
      <c r="Q618" s="98">
        <v>0</v>
      </c>
      <c r="R618" s="98">
        <v>0</v>
      </c>
      <c r="S618" s="98">
        <v>0</v>
      </c>
      <c r="T618" s="98">
        <v>0</v>
      </c>
      <c r="U618" s="98">
        <v>0</v>
      </c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>
        <v>0</v>
      </c>
      <c r="AE618" s="98">
        <v>0</v>
      </c>
      <c r="AF618" s="98">
        <v>0</v>
      </c>
      <c r="AG618" s="98">
        <v>0</v>
      </c>
      <c r="AH618" s="98">
        <v>0</v>
      </c>
      <c r="AI618" s="98">
        <v>0</v>
      </c>
      <c r="AJ618" s="98">
        <v>0</v>
      </c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>
        <v>0</v>
      </c>
      <c r="AT618" s="98">
        <v>0</v>
      </c>
      <c r="AU618" s="98">
        <v>0</v>
      </c>
      <c r="AV618" s="98">
        <v>0</v>
      </c>
      <c r="AW618" s="98">
        <v>0</v>
      </c>
      <c r="AX618" s="98">
        <v>0</v>
      </c>
      <c r="AY618" s="98">
        <v>0</v>
      </c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>
        <v>0</v>
      </c>
      <c r="BI618" s="98">
        <v>0</v>
      </c>
      <c r="BJ618" s="98">
        <v>0</v>
      </c>
      <c r="BK618" s="98">
        <v>0</v>
      </c>
      <c r="BL618" s="98">
        <v>0</v>
      </c>
      <c r="BM618" s="98">
        <v>0</v>
      </c>
      <c r="BN618" s="98">
        <v>0</v>
      </c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>
        <v>0</v>
      </c>
      <c r="BX618" s="98">
        <v>0</v>
      </c>
      <c r="BY618" s="98">
        <v>0</v>
      </c>
      <c r="BZ618" s="98">
        <v>0</v>
      </c>
      <c r="CA618" s="98">
        <v>0</v>
      </c>
      <c r="CB618" s="98">
        <v>0</v>
      </c>
      <c r="CC618" s="98">
        <v>0</v>
      </c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>
        <v>0</v>
      </c>
      <c r="P619" s="98">
        <v>0</v>
      </c>
      <c r="Q619" s="98">
        <v>0</v>
      </c>
      <c r="R619" s="98">
        <v>0</v>
      </c>
      <c r="S619" s="98">
        <v>0</v>
      </c>
      <c r="T619" s="98">
        <v>0</v>
      </c>
      <c r="U619" s="98">
        <v>0</v>
      </c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>
        <v>0</v>
      </c>
      <c r="AE619" s="98">
        <v>0</v>
      </c>
      <c r="AF619" s="98">
        <v>0</v>
      </c>
      <c r="AG619" s="98">
        <v>0</v>
      </c>
      <c r="AH619" s="98">
        <v>0</v>
      </c>
      <c r="AI619" s="98">
        <v>0</v>
      </c>
      <c r="AJ619" s="98">
        <v>0</v>
      </c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>
        <v>0</v>
      </c>
      <c r="AT619" s="98">
        <v>0</v>
      </c>
      <c r="AU619" s="98">
        <v>0</v>
      </c>
      <c r="AV619" s="98">
        <v>0</v>
      </c>
      <c r="AW619" s="98">
        <v>0</v>
      </c>
      <c r="AX619" s="98">
        <v>0</v>
      </c>
      <c r="AY619" s="98">
        <v>0</v>
      </c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>
        <v>0</v>
      </c>
      <c r="BI619" s="98">
        <v>0</v>
      </c>
      <c r="BJ619" s="98">
        <v>0</v>
      </c>
      <c r="BK619" s="98">
        <v>0</v>
      </c>
      <c r="BL619" s="98">
        <v>0</v>
      </c>
      <c r="BM619" s="98">
        <v>0</v>
      </c>
      <c r="BN619" s="98">
        <v>0</v>
      </c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>
        <v>0</v>
      </c>
      <c r="BX619" s="98">
        <v>0</v>
      </c>
      <c r="BY619" s="98">
        <v>0</v>
      </c>
      <c r="BZ619" s="98">
        <v>0</v>
      </c>
      <c r="CA619" s="98">
        <v>0</v>
      </c>
      <c r="CB619" s="98">
        <v>0</v>
      </c>
      <c r="CC619" s="98">
        <v>0</v>
      </c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3</v>
      </c>
      <c r="N620" s="98">
        <v>3</v>
      </c>
      <c r="O620" s="98">
        <v>4</v>
      </c>
      <c r="P620" s="98">
        <v>1</v>
      </c>
      <c r="Q620" s="98">
        <v>0</v>
      </c>
      <c r="R620" s="98">
        <v>7</v>
      </c>
      <c r="S620" s="98">
        <v>4</v>
      </c>
      <c r="T620" s="98">
        <v>4</v>
      </c>
      <c r="U620" s="98">
        <v>9</v>
      </c>
      <c r="V620" s="46">
        <f t="shared" si="451"/>
        <v>44</v>
      </c>
      <c r="W620" s="54">
        <v>37.049999999999997</v>
      </c>
      <c r="X620" s="114">
        <f t="shared" si="446"/>
        <v>122.05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>
        <v>5</v>
      </c>
      <c r="AE620" s="98">
        <v>2</v>
      </c>
      <c r="AF620" s="98">
        <v>4</v>
      </c>
      <c r="AG620" s="98">
        <v>0</v>
      </c>
      <c r="AH620" s="98">
        <v>1</v>
      </c>
      <c r="AI620" s="98">
        <v>0</v>
      </c>
      <c r="AJ620" s="98">
        <v>2</v>
      </c>
      <c r="AK620" s="46">
        <f t="shared" si="452"/>
        <v>18</v>
      </c>
      <c r="AL620" s="54">
        <v>17.549999999999997</v>
      </c>
      <c r="AM620" s="114">
        <f t="shared" si="447"/>
        <v>49.55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>
        <v>0</v>
      </c>
      <c r="AT620" s="98">
        <v>0</v>
      </c>
      <c r="AU620" s="98">
        <v>0</v>
      </c>
      <c r="AV620" s="98">
        <v>0</v>
      </c>
      <c r="AW620" s="98">
        <v>0</v>
      </c>
      <c r="AX620" s="98">
        <v>1</v>
      </c>
      <c r="AY620" s="98">
        <v>0</v>
      </c>
      <c r="AZ620" s="46">
        <f t="shared" si="453"/>
        <v>1</v>
      </c>
      <c r="BA620" s="54">
        <v>0</v>
      </c>
      <c r="BB620" s="114">
        <f t="shared" si="448"/>
        <v>2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>
        <v>0</v>
      </c>
      <c r="BI620" s="98">
        <v>0</v>
      </c>
      <c r="BJ620" s="98">
        <v>0</v>
      </c>
      <c r="BK620" s="98">
        <v>0</v>
      </c>
      <c r="BL620" s="98">
        <v>0</v>
      </c>
      <c r="BM620" s="98">
        <v>0</v>
      </c>
      <c r="BN620" s="98">
        <v>0</v>
      </c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>
        <v>0</v>
      </c>
      <c r="BX620" s="98">
        <v>0</v>
      </c>
      <c r="BY620" s="98">
        <v>0</v>
      </c>
      <c r="BZ620" s="98">
        <v>0</v>
      </c>
      <c r="CA620" s="98">
        <v>0</v>
      </c>
      <c r="CB620" s="98">
        <v>0</v>
      </c>
      <c r="CC620" s="98">
        <v>0</v>
      </c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3</v>
      </c>
      <c r="CK620" s="91">
        <f t="shared" si="460"/>
        <v>3</v>
      </c>
      <c r="CL620" s="91">
        <f t="shared" si="461"/>
        <v>9</v>
      </c>
      <c r="CM620" s="91">
        <f t="shared" si="462"/>
        <v>3</v>
      </c>
      <c r="CN620" s="91">
        <f t="shared" si="463"/>
        <v>4</v>
      </c>
      <c r="CO620" s="91">
        <f t="shared" si="464"/>
        <v>7</v>
      </c>
      <c r="CP620" s="91">
        <f t="shared" si="465"/>
        <v>5</v>
      </c>
      <c r="CQ620" s="91">
        <f t="shared" si="466"/>
        <v>5</v>
      </c>
      <c r="CR620" s="91">
        <f t="shared" si="467"/>
        <v>11</v>
      </c>
      <c r="CS620" s="52">
        <f t="shared" si="470"/>
        <v>54.599999999999994</v>
      </c>
      <c r="CT620" s="52">
        <f t="shared" si="468"/>
        <v>63</v>
      </c>
      <c r="CU620" s="53">
        <f t="shared" si="469"/>
        <v>1.153846153846154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>
        <v>0</v>
      </c>
      <c r="P621" s="98">
        <v>0</v>
      </c>
      <c r="Q621" s="98">
        <v>0</v>
      </c>
      <c r="R621" s="98">
        <v>0</v>
      </c>
      <c r="S621" s="98">
        <v>0</v>
      </c>
      <c r="T621" s="98">
        <v>0</v>
      </c>
      <c r="U621" s="98">
        <v>0</v>
      </c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>
        <v>0</v>
      </c>
      <c r="AE621" s="98">
        <v>0</v>
      </c>
      <c r="AF621" s="98">
        <v>0</v>
      </c>
      <c r="AG621" s="98">
        <v>0</v>
      </c>
      <c r="AH621" s="98">
        <v>0</v>
      </c>
      <c r="AI621" s="98">
        <v>0</v>
      </c>
      <c r="AJ621" s="98">
        <v>0</v>
      </c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>
        <v>0</v>
      </c>
      <c r="AT621" s="98">
        <v>0</v>
      </c>
      <c r="AU621" s="98">
        <v>0</v>
      </c>
      <c r="AV621" s="98">
        <v>0</v>
      </c>
      <c r="AW621" s="98">
        <v>0</v>
      </c>
      <c r="AX621" s="98">
        <v>0</v>
      </c>
      <c r="AY621" s="98">
        <v>0</v>
      </c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>
        <v>0</v>
      </c>
      <c r="BI621" s="98">
        <v>0</v>
      </c>
      <c r="BJ621" s="98">
        <v>0</v>
      </c>
      <c r="BK621" s="98">
        <v>0</v>
      </c>
      <c r="BL621" s="98">
        <v>0</v>
      </c>
      <c r="BM621" s="98">
        <v>0</v>
      </c>
      <c r="BN621" s="98">
        <v>0</v>
      </c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>
        <v>0</v>
      </c>
      <c r="BX621" s="98">
        <v>0</v>
      </c>
      <c r="BY621" s="98">
        <v>0</v>
      </c>
      <c r="BZ621" s="98">
        <v>0</v>
      </c>
      <c r="CA621" s="98">
        <v>0</v>
      </c>
      <c r="CB621" s="98">
        <v>0</v>
      </c>
      <c r="CC621" s="98">
        <v>0</v>
      </c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9</v>
      </c>
      <c r="N622" s="98">
        <v>1</v>
      </c>
      <c r="O622" s="98">
        <v>9</v>
      </c>
      <c r="P622" s="98">
        <v>1</v>
      </c>
      <c r="Q622" s="98">
        <v>4</v>
      </c>
      <c r="R622" s="98">
        <v>1</v>
      </c>
      <c r="S622" s="98">
        <v>4</v>
      </c>
      <c r="T622" s="98">
        <v>17</v>
      </c>
      <c r="U622" s="98">
        <v>0</v>
      </c>
      <c r="V622" s="46">
        <f t="shared" si="451"/>
        <v>72</v>
      </c>
      <c r="W622" s="54">
        <v>74.099999999999994</v>
      </c>
      <c r="X622" s="114">
        <f t="shared" si="446"/>
        <v>200.1</v>
      </c>
      <c r="Y622" s="98">
        <v>24</v>
      </c>
      <c r="Z622" s="98">
        <v>6</v>
      </c>
      <c r="AA622" s="98">
        <v>12</v>
      </c>
      <c r="AB622" s="98">
        <v>24</v>
      </c>
      <c r="AC622" s="98">
        <v>8</v>
      </c>
      <c r="AD622" s="98">
        <v>13</v>
      </c>
      <c r="AE622" s="98">
        <v>19</v>
      </c>
      <c r="AF622" s="98">
        <v>12</v>
      </c>
      <c r="AG622" s="98">
        <v>5</v>
      </c>
      <c r="AH622" s="98">
        <v>1</v>
      </c>
      <c r="AI622" s="98">
        <v>11</v>
      </c>
      <c r="AJ622" s="98">
        <v>3</v>
      </c>
      <c r="AK622" s="46">
        <f t="shared" si="452"/>
        <v>138</v>
      </c>
      <c r="AL622" s="54">
        <v>144.30000000000001</v>
      </c>
      <c r="AM622" s="114">
        <f t="shared" si="447"/>
        <v>390.3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>
        <v>0</v>
      </c>
      <c r="AT622" s="98">
        <v>0</v>
      </c>
      <c r="AU622" s="98">
        <v>0</v>
      </c>
      <c r="AV622" s="98">
        <v>0</v>
      </c>
      <c r="AW622" s="98">
        <v>0</v>
      </c>
      <c r="AX622" s="98">
        <v>0</v>
      </c>
      <c r="AY622" s="98">
        <v>0</v>
      </c>
      <c r="AZ622" s="46">
        <f t="shared" si="453"/>
        <v>3</v>
      </c>
      <c r="BA622" s="54">
        <v>5.97</v>
      </c>
      <c r="BB622" s="114">
        <f t="shared" si="448"/>
        <v>8.9699999999999989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>
        <v>0</v>
      </c>
      <c r="BI622" s="98">
        <v>0</v>
      </c>
      <c r="BJ622" s="98">
        <v>0</v>
      </c>
      <c r="BK622" s="98">
        <v>0</v>
      </c>
      <c r="BL622" s="98">
        <v>0</v>
      </c>
      <c r="BM622" s="98">
        <v>0</v>
      </c>
      <c r="BN622" s="98">
        <v>0</v>
      </c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>
        <v>0</v>
      </c>
      <c r="BX622" s="98">
        <v>0</v>
      </c>
      <c r="BY622" s="98">
        <v>1</v>
      </c>
      <c r="BZ622" s="98">
        <v>0</v>
      </c>
      <c r="CA622" s="98">
        <v>0</v>
      </c>
      <c r="CB622" s="98">
        <v>1</v>
      </c>
      <c r="CC622" s="98">
        <v>0</v>
      </c>
      <c r="CD622" s="51">
        <f t="shared" si="455"/>
        <v>2</v>
      </c>
      <c r="CE622" s="54">
        <v>0</v>
      </c>
      <c r="CF622" s="114">
        <f t="shared" si="450"/>
        <v>4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33</v>
      </c>
      <c r="CK622" s="91">
        <f t="shared" si="460"/>
        <v>9</v>
      </c>
      <c r="CL622" s="91">
        <f t="shared" si="461"/>
        <v>22</v>
      </c>
      <c r="CM622" s="91">
        <f t="shared" si="462"/>
        <v>20</v>
      </c>
      <c r="CN622" s="91">
        <f t="shared" si="463"/>
        <v>17</v>
      </c>
      <c r="CO622" s="91">
        <f t="shared" si="464"/>
        <v>6</v>
      </c>
      <c r="CP622" s="91">
        <f t="shared" si="465"/>
        <v>5</v>
      </c>
      <c r="CQ622" s="91">
        <f t="shared" si="466"/>
        <v>29</v>
      </c>
      <c r="CR622" s="91">
        <f t="shared" si="467"/>
        <v>3</v>
      </c>
      <c r="CS622" s="52">
        <f t="shared" si="470"/>
        <v>224.37</v>
      </c>
      <c r="CT622" s="52">
        <f t="shared" si="468"/>
        <v>215</v>
      </c>
      <c r="CU622" s="53">
        <f t="shared" si="469"/>
        <v>0.95823862370192092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>
        <v>0</v>
      </c>
      <c r="P623" s="98">
        <v>0</v>
      </c>
      <c r="Q623" s="98">
        <v>0</v>
      </c>
      <c r="R623" s="98">
        <v>0</v>
      </c>
      <c r="S623" s="98">
        <v>0</v>
      </c>
      <c r="T623" s="98">
        <v>0</v>
      </c>
      <c r="U623" s="98">
        <v>0</v>
      </c>
      <c r="V623" s="46">
        <f t="shared" si="451"/>
        <v>0</v>
      </c>
      <c r="W623" s="54">
        <v>0</v>
      </c>
      <c r="X623" s="114">
        <f t="shared" si="446"/>
        <v>0</v>
      </c>
      <c r="Y623" s="98">
        <v>0</v>
      </c>
      <c r="Z623" s="98">
        <v>1</v>
      </c>
      <c r="AA623" s="98">
        <v>0</v>
      </c>
      <c r="AB623" s="98">
        <v>9</v>
      </c>
      <c r="AC623" s="98">
        <v>0</v>
      </c>
      <c r="AD623" s="98">
        <v>0</v>
      </c>
      <c r="AE623" s="98">
        <v>0</v>
      </c>
      <c r="AF623" s="98">
        <v>1</v>
      </c>
      <c r="AG623" s="98">
        <v>0</v>
      </c>
      <c r="AH623" s="98">
        <v>0</v>
      </c>
      <c r="AI623" s="98">
        <v>0</v>
      </c>
      <c r="AJ623" s="98">
        <v>0</v>
      </c>
      <c r="AK623" s="46">
        <f t="shared" si="452"/>
        <v>11</v>
      </c>
      <c r="AL623" s="54">
        <v>19.5</v>
      </c>
      <c r="AM623" s="114">
        <f t="shared" si="447"/>
        <v>40.5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>
        <v>0</v>
      </c>
      <c r="AT623" s="98">
        <v>0</v>
      </c>
      <c r="AU623" s="98">
        <v>0</v>
      </c>
      <c r="AV623" s="98">
        <v>0</v>
      </c>
      <c r="AW623" s="98">
        <v>0</v>
      </c>
      <c r="AX623" s="98">
        <v>0</v>
      </c>
      <c r="AY623" s="98">
        <v>0</v>
      </c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>
        <v>0</v>
      </c>
      <c r="BI623" s="98">
        <v>0</v>
      </c>
      <c r="BJ623" s="98">
        <v>0</v>
      </c>
      <c r="BK623" s="98">
        <v>0</v>
      </c>
      <c r="BL623" s="98">
        <v>0</v>
      </c>
      <c r="BM623" s="98">
        <v>0</v>
      </c>
      <c r="BN623" s="98">
        <v>0</v>
      </c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>
        <v>0</v>
      </c>
      <c r="BX623" s="98">
        <v>0</v>
      </c>
      <c r="BY623" s="98">
        <v>0</v>
      </c>
      <c r="BZ623" s="98">
        <v>0</v>
      </c>
      <c r="CA623" s="98">
        <v>0</v>
      </c>
      <c r="CB623" s="98">
        <v>0</v>
      </c>
      <c r="CC623" s="98">
        <v>0</v>
      </c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9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1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19.5</v>
      </c>
      <c r="CT623" s="52">
        <f t="shared" si="468"/>
        <v>11</v>
      </c>
      <c r="CU623" s="53">
        <f t="shared" si="469"/>
        <v>0.5641025641025641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13</v>
      </c>
      <c r="O624" s="98">
        <v>1</v>
      </c>
      <c r="P624" s="98">
        <v>16</v>
      </c>
      <c r="Q624" s="98">
        <v>3</v>
      </c>
      <c r="R624" s="98">
        <v>11</v>
      </c>
      <c r="S624" s="98">
        <v>1</v>
      </c>
      <c r="T624" s="98">
        <v>1</v>
      </c>
      <c r="U624" s="98">
        <v>3</v>
      </c>
      <c r="V624" s="46">
        <f t="shared" si="451"/>
        <v>65</v>
      </c>
      <c r="W624" s="54">
        <v>58.5</v>
      </c>
      <c r="X624" s="114">
        <f t="shared" si="446"/>
        <v>177.5</v>
      </c>
      <c r="Y624" s="98">
        <v>21</v>
      </c>
      <c r="Z624" s="98">
        <v>9</v>
      </c>
      <c r="AA624" s="98">
        <v>10</v>
      </c>
      <c r="AB624" s="98">
        <v>10</v>
      </c>
      <c r="AC624" s="98">
        <v>55</v>
      </c>
      <c r="AD624" s="98">
        <v>12</v>
      </c>
      <c r="AE624" s="98">
        <v>13</v>
      </c>
      <c r="AF624" s="98">
        <v>8</v>
      </c>
      <c r="AG624" s="98">
        <v>12</v>
      </c>
      <c r="AH624" s="98">
        <v>8</v>
      </c>
      <c r="AI624" s="98">
        <v>19</v>
      </c>
      <c r="AJ624" s="98">
        <v>5</v>
      </c>
      <c r="AK624" s="46">
        <f t="shared" si="452"/>
        <v>182</v>
      </c>
      <c r="AL624" s="54">
        <v>220.35</v>
      </c>
      <c r="AM624" s="114">
        <f t="shared" si="447"/>
        <v>554.35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>
        <v>1</v>
      </c>
      <c r="AT624" s="98">
        <v>1</v>
      </c>
      <c r="AU624" s="98">
        <v>1</v>
      </c>
      <c r="AV624" s="98">
        <v>0</v>
      </c>
      <c r="AW624" s="98">
        <v>0</v>
      </c>
      <c r="AX624" s="98">
        <v>0</v>
      </c>
      <c r="AY624" s="98">
        <v>1</v>
      </c>
      <c r="AZ624" s="46">
        <f t="shared" si="453"/>
        <v>4</v>
      </c>
      <c r="BA624" s="54">
        <v>1.99</v>
      </c>
      <c r="BB624" s="114">
        <f t="shared" si="448"/>
        <v>9.99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>
        <v>0</v>
      </c>
      <c r="BI624" s="98">
        <v>0</v>
      </c>
      <c r="BJ624" s="98">
        <v>0</v>
      </c>
      <c r="BK624" s="98">
        <v>0</v>
      </c>
      <c r="BL624" s="98">
        <v>0</v>
      </c>
      <c r="BM624" s="98">
        <v>0</v>
      </c>
      <c r="BN624" s="98">
        <v>0</v>
      </c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>
        <v>0</v>
      </c>
      <c r="BX624" s="98">
        <v>0</v>
      </c>
      <c r="BY624" s="98">
        <v>0</v>
      </c>
      <c r="BZ624" s="98">
        <v>0</v>
      </c>
      <c r="CA624" s="98">
        <v>0</v>
      </c>
      <c r="CB624" s="98">
        <v>0</v>
      </c>
      <c r="CC624" s="98">
        <v>0</v>
      </c>
      <c r="CD624" s="51">
        <f t="shared" si="455"/>
        <v>2</v>
      </c>
      <c r="CE624" s="54">
        <v>4</v>
      </c>
      <c r="CF624" s="114">
        <f t="shared" si="450"/>
        <v>6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13</v>
      </c>
      <c r="CK624" s="91">
        <f t="shared" si="460"/>
        <v>68</v>
      </c>
      <c r="CL624" s="91">
        <f t="shared" si="461"/>
        <v>14</v>
      </c>
      <c r="CM624" s="91">
        <f t="shared" si="462"/>
        <v>30</v>
      </c>
      <c r="CN624" s="91">
        <f t="shared" si="463"/>
        <v>12</v>
      </c>
      <c r="CO624" s="91">
        <f t="shared" si="464"/>
        <v>23</v>
      </c>
      <c r="CP624" s="91">
        <f t="shared" si="465"/>
        <v>9</v>
      </c>
      <c r="CQ624" s="91">
        <f t="shared" si="466"/>
        <v>20</v>
      </c>
      <c r="CR624" s="91">
        <f t="shared" si="467"/>
        <v>9</v>
      </c>
      <c r="CS624" s="52">
        <f t="shared" si="470"/>
        <v>284.84000000000003</v>
      </c>
      <c r="CT624" s="52">
        <f t="shared" si="468"/>
        <v>253</v>
      </c>
      <c r="CU624" s="53">
        <f t="shared" si="469"/>
        <v>0.88821794691756761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13</v>
      </c>
      <c r="N625" s="98">
        <v>2</v>
      </c>
      <c r="O625" s="98">
        <v>5</v>
      </c>
      <c r="P625" s="98">
        <v>9</v>
      </c>
      <c r="Q625" s="98">
        <v>4</v>
      </c>
      <c r="R625" s="98">
        <v>10</v>
      </c>
      <c r="S625" s="98">
        <v>4</v>
      </c>
      <c r="T625" s="98">
        <v>0</v>
      </c>
      <c r="U625" s="98">
        <v>4</v>
      </c>
      <c r="V625" s="46">
        <f t="shared" si="451"/>
        <v>89</v>
      </c>
      <c r="W625" s="54">
        <v>103.35</v>
      </c>
      <c r="X625" s="114">
        <f t="shared" si="446"/>
        <v>254.35</v>
      </c>
      <c r="Y625" s="98">
        <v>18</v>
      </c>
      <c r="Z625" s="98">
        <v>10</v>
      </c>
      <c r="AA625" s="98">
        <v>4</v>
      </c>
      <c r="AB625" s="98">
        <v>2</v>
      </c>
      <c r="AC625" s="98">
        <v>0</v>
      </c>
      <c r="AD625" s="98">
        <v>5</v>
      </c>
      <c r="AE625" s="98">
        <v>4</v>
      </c>
      <c r="AF625" s="98">
        <v>4</v>
      </c>
      <c r="AG625" s="98">
        <v>5</v>
      </c>
      <c r="AH625" s="98">
        <v>3</v>
      </c>
      <c r="AI625" s="98">
        <v>0</v>
      </c>
      <c r="AJ625" s="98">
        <v>0</v>
      </c>
      <c r="AK625" s="46">
        <f t="shared" si="452"/>
        <v>55</v>
      </c>
      <c r="AL625" s="54">
        <v>66.3</v>
      </c>
      <c r="AM625" s="114">
        <f t="shared" si="447"/>
        <v>148.30000000000001</v>
      </c>
      <c r="AN625" s="98">
        <v>0</v>
      </c>
      <c r="AO625" s="98">
        <v>0</v>
      </c>
      <c r="AP625" s="98">
        <v>0</v>
      </c>
      <c r="AQ625" s="98">
        <v>2</v>
      </c>
      <c r="AR625" s="98">
        <v>0</v>
      </c>
      <c r="AS625" s="98">
        <v>0</v>
      </c>
      <c r="AT625" s="98">
        <v>1</v>
      </c>
      <c r="AU625" s="98">
        <v>0</v>
      </c>
      <c r="AV625" s="98">
        <v>0</v>
      </c>
      <c r="AW625" s="98">
        <v>0</v>
      </c>
      <c r="AX625" s="98">
        <v>0</v>
      </c>
      <c r="AY625" s="98">
        <v>0</v>
      </c>
      <c r="AZ625" s="46">
        <f t="shared" si="453"/>
        <v>3</v>
      </c>
      <c r="BA625" s="54">
        <v>3.98</v>
      </c>
      <c r="BB625" s="114">
        <f t="shared" si="448"/>
        <v>9.98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>
        <v>0</v>
      </c>
      <c r="BI625" s="98">
        <v>0</v>
      </c>
      <c r="BJ625" s="98">
        <v>0</v>
      </c>
      <c r="BK625" s="98">
        <v>0</v>
      </c>
      <c r="BL625" s="98">
        <v>0</v>
      </c>
      <c r="BM625" s="98">
        <v>0</v>
      </c>
      <c r="BN625" s="98">
        <v>0</v>
      </c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3</v>
      </c>
      <c r="BV625" s="98">
        <v>0</v>
      </c>
      <c r="BW625" s="98">
        <v>0</v>
      </c>
      <c r="BX625" s="98">
        <v>0</v>
      </c>
      <c r="BY625" s="98">
        <v>1</v>
      </c>
      <c r="BZ625" s="98">
        <v>0</v>
      </c>
      <c r="CA625" s="98">
        <v>0</v>
      </c>
      <c r="CB625" s="98">
        <v>0</v>
      </c>
      <c r="CC625" s="98">
        <v>0</v>
      </c>
      <c r="CD625" s="51">
        <f t="shared" si="455"/>
        <v>5</v>
      </c>
      <c r="CE625" s="54">
        <v>8</v>
      </c>
      <c r="CF625" s="114">
        <f t="shared" si="450"/>
        <v>17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20</v>
      </c>
      <c r="CK625" s="91">
        <f t="shared" si="460"/>
        <v>2</v>
      </c>
      <c r="CL625" s="91">
        <f t="shared" si="461"/>
        <v>10</v>
      </c>
      <c r="CM625" s="91">
        <f t="shared" si="462"/>
        <v>14</v>
      </c>
      <c r="CN625" s="91">
        <f t="shared" si="463"/>
        <v>9</v>
      </c>
      <c r="CO625" s="91">
        <f t="shared" si="464"/>
        <v>15</v>
      </c>
      <c r="CP625" s="91">
        <f t="shared" si="465"/>
        <v>7</v>
      </c>
      <c r="CQ625" s="91">
        <f t="shared" si="466"/>
        <v>0</v>
      </c>
      <c r="CR625" s="91">
        <f t="shared" si="467"/>
        <v>4</v>
      </c>
      <c r="CS625" s="52">
        <f t="shared" si="470"/>
        <v>181.62999999999997</v>
      </c>
      <c r="CT625" s="52">
        <f t="shared" si="468"/>
        <v>152</v>
      </c>
      <c r="CU625" s="53">
        <f t="shared" si="469"/>
        <v>0.83686615647194862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1</v>
      </c>
      <c r="O626" s="98">
        <v>1</v>
      </c>
      <c r="P626" s="98">
        <v>1</v>
      </c>
      <c r="Q626" s="98">
        <v>2</v>
      </c>
      <c r="R626" s="98">
        <v>1</v>
      </c>
      <c r="S626" s="98">
        <v>0</v>
      </c>
      <c r="T626" s="98">
        <v>0</v>
      </c>
      <c r="U626" s="98">
        <v>1</v>
      </c>
      <c r="V626" s="46">
        <f t="shared" si="451"/>
        <v>8</v>
      </c>
      <c r="W626" s="54">
        <v>5.85</v>
      </c>
      <c r="X626" s="114">
        <f t="shared" si="446"/>
        <v>20.85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>
        <v>0</v>
      </c>
      <c r="AE626" s="98">
        <v>0</v>
      </c>
      <c r="AF626" s="98">
        <v>0</v>
      </c>
      <c r="AG626" s="98">
        <v>0</v>
      </c>
      <c r="AH626" s="98">
        <v>0</v>
      </c>
      <c r="AI626" s="98">
        <v>0</v>
      </c>
      <c r="AJ626" s="98">
        <v>0</v>
      </c>
      <c r="AK626" s="46">
        <f t="shared" si="452"/>
        <v>0</v>
      </c>
      <c r="AL626" s="54">
        <v>0</v>
      </c>
      <c r="AM626" s="114">
        <f t="shared" si="447"/>
        <v>0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>
        <v>0</v>
      </c>
      <c r="AT626" s="98">
        <v>0</v>
      </c>
      <c r="AU626" s="98">
        <v>0</v>
      </c>
      <c r="AV626" s="98">
        <v>0</v>
      </c>
      <c r="AW626" s="98">
        <v>0</v>
      </c>
      <c r="AX626" s="98">
        <v>0</v>
      </c>
      <c r="AY626" s="98">
        <v>0</v>
      </c>
      <c r="AZ626" s="46">
        <f t="shared" si="453"/>
        <v>1</v>
      </c>
      <c r="BA626" s="54">
        <v>1.99</v>
      </c>
      <c r="BB626" s="114">
        <f t="shared" si="448"/>
        <v>2.99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>
        <v>0</v>
      </c>
      <c r="BI626" s="98">
        <v>0</v>
      </c>
      <c r="BJ626" s="98">
        <v>0</v>
      </c>
      <c r="BK626" s="98">
        <v>0</v>
      </c>
      <c r="BL626" s="98">
        <v>0</v>
      </c>
      <c r="BM626" s="98">
        <v>0</v>
      </c>
      <c r="BN626" s="98">
        <v>0</v>
      </c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>
        <v>0</v>
      </c>
      <c r="BX626" s="98">
        <v>0</v>
      </c>
      <c r="BY626" s="98">
        <v>0</v>
      </c>
      <c r="BZ626" s="98">
        <v>0</v>
      </c>
      <c r="CA626" s="98">
        <v>0</v>
      </c>
      <c r="CB626" s="98">
        <v>0</v>
      </c>
      <c r="CC626" s="98">
        <v>0</v>
      </c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1</v>
      </c>
      <c r="CL626" s="91">
        <f t="shared" si="461"/>
        <v>1</v>
      </c>
      <c r="CM626" s="91">
        <f t="shared" si="462"/>
        <v>1</v>
      </c>
      <c r="CN626" s="91">
        <f t="shared" si="463"/>
        <v>2</v>
      </c>
      <c r="CO626" s="91">
        <f t="shared" si="464"/>
        <v>1</v>
      </c>
      <c r="CP626" s="91">
        <f t="shared" si="465"/>
        <v>0</v>
      </c>
      <c r="CQ626" s="91">
        <f t="shared" si="466"/>
        <v>0</v>
      </c>
      <c r="CR626" s="91">
        <f t="shared" si="467"/>
        <v>1</v>
      </c>
      <c r="CS626" s="52">
        <f t="shared" si="470"/>
        <v>7.84</v>
      </c>
      <c r="CT626" s="52">
        <f t="shared" si="468"/>
        <v>9</v>
      </c>
      <c r="CU626" s="53">
        <f t="shared" si="469"/>
        <v>1.1479591836734695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>
        <v>0</v>
      </c>
      <c r="P627" s="98">
        <v>0</v>
      </c>
      <c r="Q627" s="98">
        <v>1</v>
      </c>
      <c r="R627" s="98">
        <v>0</v>
      </c>
      <c r="S627" s="98">
        <v>0</v>
      </c>
      <c r="T627" s="98">
        <v>0</v>
      </c>
      <c r="U627" s="98">
        <v>0</v>
      </c>
      <c r="V627" s="46">
        <f t="shared" si="451"/>
        <v>5</v>
      </c>
      <c r="W627" s="54">
        <v>7.8</v>
      </c>
      <c r="X627" s="114">
        <f t="shared" si="446"/>
        <v>17.8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>
        <v>0</v>
      </c>
      <c r="AE627" s="98">
        <v>1</v>
      </c>
      <c r="AF627" s="98">
        <v>5</v>
      </c>
      <c r="AG627" s="98">
        <v>0</v>
      </c>
      <c r="AH627" s="98">
        <v>4</v>
      </c>
      <c r="AI627" s="98">
        <v>2</v>
      </c>
      <c r="AJ627" s="98">
        <v>1</v>
      </c>
      <c r="AK627" s="46">
        <f t="shared" si="452"/>
        <v>17</v>
      </c>
      <c r="AL627" s="54">
        <v>7.8</v>
      </c>
      <c r="AM627" s="114">
        <f t="shared" si="447"/>
        <v>41.8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>
        <v>0</v>
      </c>
      <c r="AT627" s="98">
        <v>0</v>
      </c>
      <c r="AU627" s="98">
        <v>0</v>
      </c>
      <c r="AV627" s="98">
        <v>0</v>
      </c>
      <c r="AW627" s="98">
        <v>0</v>
      </c>
      <c r="AX627" s="98">
        <v>0</v>
      </c>
      <c r="AY627" s="98">
        <v>1</v>
      </c>
      <c r="AZ627" s="46">
        <f t="shared" si="453"/>
        <v>3</v>
      </c>
      <c r="BA627" s="54">
        <v>3.98</v>
      </c>
      <c r="BB627" s="114">
        <f t="shared" si="448"/>
        <v>9.98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>
        <v>0</v>
      </c>
      <c r="BI627" s="98">
        <v>0</v>
      </c>
      <c r="BJ627" s="98">
        <v>0</v>
      </c>
      <c r="BK627" s="98">
        <v>0</v>
      </c>
      <c r="BL627" s="98">
        <v>0</v>
      </c>
      <c r="BM627" s="98">
        <v>0</v>
      </c>
      <c r="BN627" s="98">
        <v>0</v>
      </c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>
        <v>0</v>
      </c>
      <c r="BX627" s="98">
        <v>0</v>
      </c>
      <c r="BY627" s="98">
        <v>0</v>
      </c>
      <c r="BZ627" s="98">
        <v>0</v>
      </c>
      <c r="CA627" s="98">
        <v>0</v>
      </c>
      <c r="CB627" s="98">
        <v>0</v>
      </c>
      <c r="CC627" s="98">
        <v>0</v>
      </c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1</v>
      </c>
      <c r="CN627" s="91">
        <f t="shared" si="463"/>
        <v>6</v>
      </c>
      <c r="CO627" s="91">
        <f t="shared" si="464"/>
        <v>0</v>
      </c>
      <c r="CP627" s="91">
        <f t="shared" si="465"/>
        <v>4</v>
      </c>
      <c r="CQ627" s="91">
        <f t="shared" si="466"/>
        <v>2</v>
      </c>
      <c r="CR627" s="91">
        <f t="shared" si="467"/>
        <v>2</v>
      </c>
      <c r="CS627" s="52">
        <f t="shared" si="470"/>
        <v>19.579999999999998</v>
      </c>
      <c r="CT627" s="52">
        <f t="shared" si="468"/>
        <v>25</v>
      </c>
      <c r="CU627" s="53">
        <f t="shared" si="469"/>
        <v>1.2768130745658837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>
        <v>0</v>
      </c>
      <c r="P628" s="98">
        <v>0</v>
      </c>
      <c r="Q628" s="98">
        <v>0</v>
      </c>
      <c r="R628" s="98">
        <v>0</v>
      </c>
      <c r="S628" s="98">
        <v>0</v>
      </c>
      <c r="T628" s="98">
        <v>0</v>
      </c>
      <c r="U628" s="98">
        <v>0</v>
      </c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>
        <v>0</v>
      </c>
      <c r="AE628" s="98">
        <v>0</v>
      </c>
      <c r="AF628" s="98">
        <v>0</v>
      </c>
      <c r="AG628" s="98">
        <v>0</v>
      </c>
      <c r="AH628" s="98">
        <v>0</v>
      </c>
      <c r="AI628" s="98">
        <v>0</v>
      </c>
      <c r="AJ628" s="98">
        <v>0</v>
      </c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>
        <v>0</v>
      </c>
      <c r="AT628" s="98">
        <v>0</v>
      </c>
      <c r="AU628" s="98">
        <v>0</v>
      </c>
      <c r="AV628" s="98">
        <v>0</v>
      </c>
      <c r="AW628" s="98">
        <v>0</v>
      </c>
      <c r="AX628" s="98">
        <v>0</v>
      </c>
      <c r="AY628" s="98">
        <v>0</v>
      </c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>
        <v>0</v>
      </c>
      <c r="BI628" s="98">
        <v>0</v>
      </c>
      <c r="BJ628" s="98">
        <v>0</v>
      </c>
      <c r="BK628" s="98">
        <v>0</v>
      </c>
      <c r="BL628" s="98">
        <v>0</v>
      </c>
      <c r="BM628" s="98">
        <v>0</v>
      </c>
      <c r="BN628" s="98">
        <v>0</v>
      </c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>
        <v>0</v>
      </c>
      <c r="BX628" s="98">
        <v>0</v>
      </c>
      <c r="BY628" s="98">
        <v>0</v>
      </c>
      <c r="BZ628" s="98">
        <v>0</v>
      </c>
      <c r="CA628" s="98">
        <v>0</v>
      </c>
      <c r="CB628" s="98">
        <v>0</v>
      </c>
      <c r="CC628" s="98">
        <v>0</v>
      </c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>
        <v>0</v>
      </c>
      <c r="P629" s="98">
        <v>0</v>
      </c>
      <c r="Q629" s="98">
        <v>0</v>
      </c>
      <c r="R629" s="98">
        <v>0</v>
      </c>
      <c r="S629" s="98">
        <v>0</v>
      </c>
      <c r="T629" s="98">
        <v>0</v>
      </c>
      <c r="U629" s="98">
        <v>0</v>
      </c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>
        <v>0</v>
      </c>
      <c r="AE629" s="98">
        <v>0</v>
      </c>
      <c r="AF629" s="98">
        <v>0</v>
      </c>
      <c r="AG629" s="98">
        <v>0</v>
      </c>
      <c r="AH629" s="98">
        <v>0</v>
      </c>
      <c r="AI629" s="98">
        <v>0</v>
      </c>
      <c r="AJ629" s="98">
        <v>0</v>
      </c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>
        <v>0</v>
      </c>
      <c r="AT629" s="98">
        <v>0</v>
      </c>
      <c r="AU629" s="98">
        <v>0</v>
      </c>
      <c r="AV629" s="98">
        <v>0</v>
      </c>
      <c r="AW629" s="98">
        <v>0</v>
      </c>
      <c r="AX629" s="98">
        <v>0</v>
      </c>
      <c r="AY629" s="98">
        <v>0</v>
      </c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>
        <v>0</v>
      </c>
      <c r="BI629" s="98">
        <v>0</v>
      </c>
      <c r="BJ629" s="98">
        <v>0</v>
      </c>
      <c r="BK629" s="98">
        <v>0</v>
      </c>
      <c r="BL629" s="98">
        <v>0</v>
      </c>
      <c r="BM629" s="98">
        <v>0</v>
      </c>
      <c r="BN629" s="98">
        <v>0</v>
      </c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>
        <v>0</v>
      </c>
      <c r="BX629" s="98">
        <v>0</v>
      </c>
      <c r="BY629" s="98">
        <v>0</v>
      </c>
      <c r="BZ629" s="98">
        <v>0</v>
      </c>
      <c r="CA629" s="98">
        <v>0</v>
      </c>
      <c r="CB629" s="98">
        <v>0</v>
      </c>
      <c r="CC629" s="98">
        <v>0</v>
      </c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>
        <v>0</v>
      </c>
      <c r="P630" s="98">
        <v>0</v>
      </c>
      <c r="Q630" s="98">
        <v>0</v>
      </c>
      <c r="R630" s="98">
        <v>0</v>
      </c>
      <c r="S630" s="98">
        <v>0</v>
      </c>
      <c r="T630" s="98">
        <v>0</v>
      </c>
      <c r="U630" s="98">
        <v>0</v>
      </c>
      <c r="V630" s="46">
        <f t="shared" si="451"/>
        <v>0</v>
      </c>
      <c r="W630" s="54">
        <v>0</v>
      </c>
      <c r="X630" s="114">
        <f t="shared" si="446"/>
        <v>0</v>
      </c>
      <c r="Y630" s="98">
        <v>0</v>
      </c>
      <c r="Z630" s="98">
        <v>0</v>
      </c>
      <c r="AA630" s="98">
        <v>0</v>
      </c>
      <c r="AB630" s="98">
        <v>0</v>
      </c>
      <c r="AC630" s="98">
        <v>2</v>
      </c>
      <c r="AD630" s="98">
        <v>0</v>
      </c>
      <c r="AE630" s="98">
        <v>0</v>
      </c>
      <c r="AF630" s="98">
        <v>0</v>
      </c>
      <c r="AG630" s="98">
        <v>0</v>
      </c>
      <c r="AH630" s="98">
        <v>0</v>
      </c>
      <c r="AI630" s="98">
        <v>0</v>
      </c>
      <c r="AJ630" s="98">
        <v>0</v>
      </c>
      <c r="AK630" s="46">
        <f t="shared" si="452"/>
        <v>2</v>
      </c>
      <c r="AL630" s="54">
        <v>3.9</v>
      </c>
      <c r="AM630" s="114">
        <f t="shared" si="447"/>
        <v>7.9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>
        <v>0</v>
      </c>
      <c r="AT630" s="98">
        <v>0</v>
      </c>
      <c r="AU630" s="98">
        <v>0</v>
      </c>
      <c r="AV630" s="98">
        <v>0</v>
      </c>
      <c r="AW630" s="98">
        <v>0</v>
      </c>
      <c r="AX630" s="98">
        <v>0</v>
      </c>
      <c r="AY630" s="98">
        <v>0</v>
      </c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>
        <v>0</v>
      </c>
      <c r="BI630" s="98">
        <v>0</v>
      </c>
      <c r="BJ630" s="98">
        <v>0</v>
      </c>
      <c r="BK630" s="98">
        <v>0</v>
      </c>
      <c r="BL630" s="98">
        <v>0</v>
      </c>
      <c r="BM630" s="98">
        <v>0</v>
      </c>
      <c r="BN630" s="98">
        <v>0</v>
      </c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>
        <v>0</v>
      </c>
      <c r="BX630" s="98">
        <v>0</v>
      </c>
      <c r="BY630" s="98">
        <v>0</v>
      </c>
      <c r="BZ630" s="98">
        <v>0</v>
      </c>
      <c r="CA630" s="98">
        <v>0</v>
      </c>
      <c r="CB630" s="98">
        <v>0</v>
      </c>
      <c r="CC630" s="98">
        <v>0</v>
      </c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2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3.9</v>
      </c>
      <c r="CT630" s="52">
        <f t="shared" si="468"/>
        <v>2</v>
      </c>
      <c r="CU630" s="53">
        <f t="shared" si="469"/>
        <v>0.51282051282051289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>
        <v>0</v>
      </c>
      <c r="P631" s="98">
        <v>0</v>
      </c>
      <c r="Q631" s="98">
        <v>0</v>
      </c>
      <c r="R631" s="98">
        <v>0</v>
      </c>
      <c r="S631" s="98">
        <v>0</v>
      </c>
      <c r="T631" s="98">
        <v>0</v>
      </c>
      <c r="U631" s="98">
        <v>0</v>
      </c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>
        <v>0</v>
      </c>
      <c r="AE631" s="98">
        <v>0</v>
      </c>
      <c r="AF631" s="98">
        <v>0</v>
      </c>
      <c r="AG631" s="98">
        <v>0</v>
      </c>
      <c r="AH631" s="98">
        <v>0</v>
      </c>
      <c r="AI631" s="98">
        <v>0</v>
      </c>
      <c r="AJ631" s="98">
        <v>0</v>
      </c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>
        <v>0</v>
      </c>
      <c r="AT631" s="98">
        <v>0</v>
      </c>
      <c r="AU631" s="98">
        <v>0</v>
      </c>
      <c r="AV631" s="98">
        <v>0</v>
      </c>
      <c r="AW631" s="98">
        <v>0</v>
      </c>
      <c r="AX631" s="98">
        <v>0</v>
      </c>
      <c r="AY631" s="98">
        <v>0</v>
      </c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>
        <v>0</v>
      </c>
      <c r="BI631" s="98">
        <v>0</v>
      </c>
      <c r="BJ631" s="98">
        <v>0</v>
      </c>
      <c r="BK631" s="98">
        <v>0</v>
      </c>
      <c r="BL631" s="98">
        <v>0</v>
      </c>
      <c r="BM631" s="98">
        <v>0</v>
      </c>
      <c r="BN631" s="98">
        <v>0</v>
      </c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>
        <v>0</v>
      </c>
      <c r="BX631" s="98">
        <v>0</v>
      </c>
      <c r="BY631" s="98">
        <v>0</v>
      </c>
      <c r="BZ631" s="98">
        <v>0</v>
      </c>
      <c r="CA631" s="98">
        <v>0</v>
      </c>
      <c r="CB631" s="98">
        <v>0</v>
      </c>
      <c r="CC631" s="98">
        <v>0</v>
      </c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>
        <v>0</v>
      </c>
      <c r="P632" s="98">
        <v>1</v>
      </c>
      <c r="Q632" s="98">
        <v>1</v>
      </c>
      <c r="R632" s="98">
        <v>0</v>
      </c>
      <c r="S632" s="98">
        <v>0</v>
      </c>
      <c r="T632" s="98">
        <v>0</v>
      </c>
      <c r="U632" s="98">
        <v>2</v>
      </c>
      <c r="V632" s="46">
        <f t="shared" si="451"/>
        <v>4</v>
      </c>
      <c r="W632" s="54">
        <v>0</v>
      </c>
      <c r="X632" s="114">
        <f t="shared" si="446"/>
        <v>8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>
        <v>0</v>
      </c>
      <c r="AE632" s="98">
        <v>0</v>
      </c>
      <c r="AF632" s="98">
        <v>0</v>
      </c>
      <c r="AG632" s="98">
        <v>0</v>
      </c>
      <c r="AH632" s="98">
        <v>0</v>
      </c>
      <c r="AI632" s="98">
        <v>0</v>
      </c>
      <c r="AJ632" s="98">
        <v>0</v>
      </c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>
        <v>0</v>
      </c>
      <c r="AT632" s="98">
        <v>0</v>
      </c>
      <c r="AU632" s="98">
        <v>0</v>
      </c>
      <c r="AV632" s="98">
        <v>0</v>
      </c>
      <c r="AW632" s="98">
        <v>0</v>
      </c>
      <c r="AX632" s="98">
        <v>0</v>
      </c>
      <c r="AY632" s="98">
        <v>0</v>
      </c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>
        <v>0</v>
      </c>
      <c r="BI632" s="98">
        <v>0</v>
      </c>
      <c r="BJ632" s="98">
        <v>0</v>
      </c>
      <c r="BK632" s="98">
        <v>0</v>
      </c>
      <c r="BL632" s="98">
        <v>0</v>
      </c>
      <c r="BM632" s="98">
        <v>0</v>
      </c>
      <c r="BN632" s="98">
        <v>0</v>
      </c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>
        <v>0</v>
      </c>
      <c r="BX632" s="98">
        <v>0</v>
      </c>
      <c r="BY632" s="98">
        <v>0</v>
      </c>
      <c r="BZ632" s="98">
        <v>0</v>
      </c>
      <c r="CA632" s="98">
        <v>0</v>
      </c>
      <c r="CB632" s="98">
        <v>0</v>
      </c>
      <c r="CC632" s="98">
        <v>0</v>
      </c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1</v>
      </c>
      <c r="CN632" s="91">
        <f t="shared" si="463"/>
        <v>1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2</v>
      </c>
      <c r="CS632" s="52">
        <f t="shared" si="470"/>
        <v>0</v>
      </c>
      <c r="CT632" s="52">
        <f t="shared" si="468"/>
        <v>4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>
        <v>0</v>
      </c>
      <c r="P633" s="98">
        <v>0</v>
      </c>
      <c r="Q633" s="98">
        <v>0</v>
      </c>
      <c r="R633" s="98">
        <v>0</v>
      </c>
      <c r="S633" s="98">
        <v>0</v>
      </c>
      <c r="T633" s="98">
        <v>0</v>
      </c>
      <c r="U633" s="98">
        <v>0</v>
      </c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>
        <v>0</v>
      </c>
      <c r="AE633" s="98">
        <v>0</v>
      </c>
      <c r="AF633" s="98">
        <v>0</v>
      </c>
      <c r="AG633" s="98">
        <v>0</v>
      </c>
      <c r="AH633" s="98">
        <v>0</v>
      </c>
      <c r="AI633" s="98">
        <v>0</v>
      </c>
      <c r="AJ633" s="98">
        <v>0</v>
      </c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>
        <v>0</v>
      </c>
      <c r="AT633" s="98">
        <v>0</v>
      </c>
      <c r="AU633" s="98">
        <v>0</v>
      </c>
      <c r="AV633" s="98">
        <v>0</v>
      </c>
      <c r="AW633" s="98">
        <v>0</v>
      </c>
      <c r="AX633" s="98">
        <v>0</v>
      </c>
      <c r="AY633" s="98">
        <v>0</v>
      </c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>
        <v>0</v>
      </c>
      <c r="BI633" s="98">
        <v>0</v>
      </c>
      <c r="BJ633" s="98">
        <v>0</v>
      </c>
      <c r="BK633" s="98">
        <v>0</v>
      </c>
      <c r="BL633" s="98">
        <v>0</v>
      </c>
      <c r="BM633" s="98">
        <v>0</v>
      </c>
      <c r="BN633" s="98">
        <v>0</v>
      </c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>
        <v>0</v>
      </c>
      <c r="BX633" s="98">
        <v>0</v>
      </c>
      <c r="BY633" s="98">
        <v>0</v>
      </c>
      <c r="BZ633" s="98">
        <v>0</v>
      </c>
      <c r="CA633" s="98">
        <v>0</v>
      </c>
      <c r="CB633" s="98">
        <v>0</v>
      </c>
      <c r="CC633" s="98">
        <v>0</v>
      </c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>
        <v>0</v>
      </c>
      <c r="P634" s="98">
        <v>0</v>
      </c>
      <c r="Q634" s="98">
        <v>0</v>
      </c>
      <c r="R634" s="98">
        <v>0</v>
      </c>
      <c r="S634" s="98">
        <v>0</v>
      </c>
      <c r="T634" s="98">
        <v>0</v>
      </c>
      <c r="U634" s="98">
        <v>0</v>
      </c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>
        <v>0</v>
      </c>
      <c r="AE634" s="98">
        <v>0</v>
      </c>
      <c r="AF634" s="98">
        <v>0</v>
      </c>
      <c r="AG634" s="98">
        <v>0</v>
      </c>
      <c r="AH634" s="98">
        <v>0</v>
      </c>
      <c r="AI634" s="98">
        <v>0</v>
      </c>
      <c r="AJ634" s="98">
        <v>0</v>
      </c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>
        <v>0</v>
      </c>
      <c r="AT634" s="98">
        <v>0</v>
      </c>
      <c r="AU634" s="98">
        <v>0</v>
      </c>
      <c r="AV634" s="98">
        <v>0</v>
      </c>
      <c r="AW634" s="98">
        <v>0</v>
      </c>
      <c r="AX634" s="98">
        <v>0</v>
      </c>
      <c r="AY634" s="98">
        <v>0</v>
      </c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>
        <v>0</v>
      </c>
      <c r="BI634" s="98">
        <v>0</v>
      </c>
      <c r="BJ634" s="98">
        <v>0</v>
      </c>
      <c r="BK634" s="98">
        <v>0</v>
      </c>
      <c r="BL634" s="98">
        <v>0</v>
      </c>
      <c r="BM634" s="98">
        <v>0</v>
      </c>
      <c r="BN634" s="98">
        <v>0</v>
      </c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>
        <v>0</v>
      </c>
      <c r="BX634" s="98">
        <v>0</v>
      </c>
      <c r="BY634" s="98">
        <v>0</v>
      </c>
      <c r="BZ634" s="98">
        <v>0</v>
      </c>
      <c r="CA634" s="98">
        <v>0</v>
      </c>
      <c r="CB634" s="98">
        <v>0</v>
      </c>
      <c r="CC634" s="98">
        <v>0</v>
      </c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>
        <v>0</v>
      </c>
      <c r="P635" s="98">
        <v>0</v>
      </c>
      <c r="Q635" s="98">
        <v>0</v>
      </c>
      <c r="R635" s="98">
        <v>0</v>
      </c>
      <c r="S635" s="98">
        <v>0</v>
      </c>
      <c r="T635" s="98">
        <v>0</v>
      </c>
      <c r="U635" s="98">
        <v>0</v>
      </c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>
        <v>0</v>
      </c>
      <c r="AE635" s="98">
        <v>0</v>
      </c>
      <c r="AF635" s="98">
        <v>0</v>
      </c>
      <c r="AG635" s="98">
        <v>0</v>
      </c>
      <c r="AH635" s="98">
        <v>0</v>
      </c>
      <c r="AI635" s="98">
        <v>0</v>
      </c>
      <c r="AJ635" s="98">
        <v>0</v>
      </c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>
        <v>0</v>
      </c>
      <c r="AT635" s="98">
        <v>0</v>
      </c>
      <c r="AU635" s="98">
        <v>0</v>
      </c>
      <c r="AV635" s="98">
        <v>0</v>
      </c>
      <c r="AW635" s="98">
        <v>0</v>
      </c>
      <c r="AX635" s="98">
        <v>0</v>
      </c>
      <c r="AY635" s="98">
        <v>0</v>
      </c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>
        <v>0</v>
      </c>
      <c r="BI635" s="98">
        <v>0</v>
      </c>
      <c r="BJ635" s="98">
        <v>0</v>
      </c>
      <c r="BK635" s="98">
        <v>0</v>
      </c>
      <c r="BL635" s="98">
        <v>0</v>
      </c>
      <c r="BM635" s="98">
        <v>0</v>
      </c>
      <c r="BN635" s="98">
        <v>0</v>
      </c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>
        <v>0</v>
      </c>
      <c r="BX635" s="98">
        <v>0</v>
      </c>
      <c r="BY635" s="98">
        <v>0</v>
      </c>
      <c r="BZ635" s="98">
        <v>0</v>
      </c>
      <c r="CA635" s="98">
        <v>0</v>
      </c>
      <c r="CB635" s="98">
        <v>0</v>
      </c>
      <c r="CC635" s="98">
        <v>0</v>
      </c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>
        <v>0</v>
      </c>
      <c r="P636" s="98">
        <v>0</v>
      </c>
      <c r="Q636" s="98">
        <v>0</v>
      </c>
      <c r="R636" s="98">
        <v>0</v>
      </c>
      <c r="S636" s="98">
        <v>0</v>
      </c>
      <c r="T636" s="98">
        <v>0</v>
      </c>
      <c r="U636" s="98">
        <v>0</v>
      </c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>
        <v>0</v>
      </c>
      <c r="AE636" s="98">
        <v>0</v>
      </c>
      <c r="AF636" s="98">
        <v>0</v>
      </c>
      <c r="AG636" s="98">
        <v>0</v>
      </c>
      <c r="AH636" s="98">
        <v>0</v>
      </c>
      <c r="AI636" s="98">
        <v>0</v>
      </c>
      <c r="AJ636" s="98">
        <v>0</v>
      </c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>
        <v>0</v>
      </c>
      <c r="AT636" s="98">
        <v>0</v>
      </c>
      <c r="AU636" s="98">
        <v>0</v>
      </c>
      <c r="AV636" s="98">
        <v>0</v>
      </c>
      <c r="AW636" s="98">
        <v>0</v>
      </c>
      <c r="AX636" s="98">
        <v>0</v>
      </c>
      <c r="AY636" s="98">
        <v>0</v>
      </c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>
        <v>0</v>
      </c>
      <c r="BI636" s="98">
        <v>0</v>
      </c>
      <c r="BJ636" s="98">
        <v>0</v>
      </c>
      <c r="BK636" s="98">
        <v>0</v>
      </c>
      <c r="BL636" s="98">
        <v>0</v>
      </c>
      <c r="BM636" s="98">
        <v>0</v>
      </c>
      <c r="BN636" s="98">
        <v>0</v>
      </c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>
        <v>0</v>
      </c>
      <c r="BX636" s="98">
        <v>0</v>
      </c>
      <c r="BY636" s="98">
        <v>0</v>
      </c>
      <c r="BZ636" s="98">
        <v>0</v>
      </c>
      <c r="CA636" s="98">
        <v>0</v>
      </c>
      <c r="CB636" s="98">
        <v>0</v>
      </c>
      <c r="CC636" s="98">
        <v>0</v>
      </c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>
        <v>0</v>
      </c>
      <c r="P637" s="98">
        <v>0</v>
      </c>
      <c r="Q637" s="98">
        <v>1</v>
      </c>
      <c r="R637" s="98">
        <v>0</v>
      </c>
      <c r="S637" s="98">
        <v>0</v>
      </c>
      <c r="T637" s="98">
        <v>0</v>
      </c>
      <c r="U637" s="98">
        <v>0</v>
      </c>
      <c r="V637" s="46">
        <f t="shared" si="451"/>
        <v>1</v>
      </c>
      <c r="W637" s="54">
        <v>0</v>
      </c>
      <c r="X637" s="114">
        <f t="shared" si="446"/>
        <v>2</v>
      </c>
      <c r="Y637" s="98">
        <v>6</v>
      </c>
      <c r="Z637" s="98">
        <v>2</v>
      </c>
      <c r="AA637" s="98">
        <v>7</v>
      </c>
      <c r="AB637" s="98">
        <v>7</v>
      </c>
      <c r="AC637" s="98">
        <v>2</v>
      </c>
      <c r="AD637" s="98">
        <v>6</v>
      </c>
      <c r="AE637" s="98">
        <v>9</v>
      </c>
      <c r="AF637" s="98">
        <v>4</v>
      </c>
      <c r="AG637" s="98">
        <v>7</v>
      </c>
      <c r="AH637" s="98">
        <v>4</v>
      </c>
      <c r="AI637" s="98">
        <v>0</v>
      </c>
      <c r="AJ637" s="98">
        <v>8</v>
      </c>
      <c r="AK637" s="46">
        <f t="shared" si="452"/>
        <v>62</v>
      </c>
      <c r="AL637" s="54">
        <v>58.5</v>
      </c>
      <c r="AM637" s="114">
        <f t="shared" si="447"/>
        <v>174.5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>
        <v>1</v>
      </c>
      <c r="AT637" s="98">
        <v>1</v>
      </c>
      <c r="AU637" s="98">
        <v>0</v>
      </c>
      <c r="AV637" s="98">
        <v>1</v>
      </c>
      <c r="AW637" s="98">
        <v>1</v>
      </c>
      <c r="AX637" s="98">
        <v>0</v>
      </c>
      <c r="AY637" s="98">
        <v>0</v>
      </c>
      <c r="AZ637" s="46">
        <f t="shared" si="453"/>
        <v>4</v>
      </c>
      <c r="BA637" s="54">
        <v>1.99</v>
      </c>
      <c r="BB637" s="114">
        <f t="shared" si="448"/>
        <v>9.99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>
        <v>0</v>
      </c>
      <c r="BI637" s="98">
        <v>0</v>
      </c>
      <c r="BJ637" s="98">
        <v>0</v>
      </c>
      <c r="BK637" s="98">
        <v>0</v>
      </c>
      <c r="BL637" s="98">
        <v>0</v>
      </c>
      <c r="BM637" s="98">
        <v>0</v>
      </c>
      <c r="BN637" s="98">
        <v>0</v>
      </c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>
        <v>0</v>
      </c>
      <c r="BX637" s="98">
        <v>0</v>
      </c>
      <c r="BY637" s="98">
        <v>0</v>
      </c>
      <c r="BZ637" s="98">
        <v>0</v>
      </c>
      <c r="CA637" s="98">
        <v>0</v>
      </c>
      <c r="CB637" s="98">
        <v>0</v>
      </c>
      <c r="CC637" s="98">
        <v>0</v>
      </c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2</v>
      </c>
      <c r="CL637" s="91">
        <f t="shared" si="461"/>
        <v>7</v>
      </c>
      <c r="CM637" s="91">
        <f t="shared" si="462"/>
        <v>10</v>
      </c>
      <c r="CN637" s="91">
        <f t="shared" si="463"/>
        <v>5</v>
      </c>
      <c r="CO637" s="91">
        <f t="shared" si="464"/>
        <v>8</v>
      </c>
      <c r="CP637" s="91">
        <f t="shared" si="465"/>
        <v>5</v>
      </c>
      <c r="CQ637" s="91">
        <f t="shared" si="466"/>
        <v>0</v>
      </c>
      <c r="CR637" s="91">
        <f t="shared" si="467"/>
        <v>8</v>
      </c>
      <c r="CS637" s="52">
        <f t="shared" si="470"/>
        <v>60.49</v>
      </c>
      <c r="CT637" s="52">
        <f t="shared" si="468"/>
        <v>67</v>
      </c>
      <c r="CU637" s="53">
        <f t="shared" si="469"/>
        <v>1.1076210943957678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>
        <v>0</v>
      </c>
      <c r="P638" s="98">
        <v>0</v>
      </c>
      <c r="Q638" s="98">
        <v>0</v>
      </c>
      <c r="R638" s="98">
        <v>0</v>
      </c>
      <c r="S638" s="98">
        <v>0</v>
      </c>
      <c r="T638" s="98">
        <v>1</v>
      </c>
      <c r="U638" s="98">
        <v>0</v>
      </c>
      <c r="V638" s="46">
        <f t="shared" si="451"/>
        <v>2</v>
      </c>
      <c r="W638" s="54">
        <v>1.95</v>
      </c>
      <c r="X638" s="114">
        <f t="shared" si="446"/>
        <v>4.95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>
        <v>0</v>
      </c>
      <c r="AE638" s="98">
        <v>4</v>
      </c>
      <c r="AF638" s="98">
        <v>3</v>
      </c>
      <c r="AG638" s="98">
        <v>5</v>
      </c>
      <c r="AH638" s="98">
        <v>0</v>
      </c>
      <c r="AI638" s="98">
        <v>5</v>
      </c>
      <c r="AJ638" s="98">
        <v>9</v>
      </c>
      <c r="AK638" s="46">
        <f t="shared" si="452"/>
        <v>41</v>
      </c>
      <c r="AL638" s="54">
        <v>29.25</v>
      </c>
      <c r="AM638" s="114">
        <f t="shared" si="447"/>
        <v>104.25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>
        <v>0</v>
      </c>
      <c r="AT638" s="98">
        <v>0</v>
      </c>
      <c r="AU638" s="98">
        <v>0</v>
      </c>
      <c r="AV638" s="98">
        <v>0</v>
      </c>
      <c r="AW638" s="98">
        <v>0</v>
      </c>
      <c r="AX638" s="98">
        <v>0</v>
      </c>
      <c r="AY638" s="98">
        <v>0</v>
      </c>
      <c r="AZ638" s="46">
        <f t="shared" si="453"/>
        <v>0</v>
      </c>
      <c r="BA638" s="54">
        <v>0</v>
      </c>
      <c r="BB638" s="114">
        <f t="shared" si="448"/>
        <v>0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>
        <v>0</v>
      </c>
      <c r="BI638" s="98">
        <v>0</v>
      </c>
      <c r="BJ638" s="98">
        <v>0</v>
      </c>
      <c r="BK638" s="98">
        <v>0</v>
      </c>
      <c r="BL638" s="98">
        <v>0</v>
      </c>
      <c r="BM638" s="98">
        <v>0</v>
      </c>
      <c r="BN638" s="98">
        <v>0</v>
      </c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>
        <v>0</v>
      </c>
      <c r="BX638" s="98">
        <v>0</v>
      </c>
      <c r="BY638" s="98">
        <v>0</v>
      </c>
      <c r="BZ638" s="98">
        <v>0</v>
      </c>
      <c r="CA638" s="98">
        <v>0</v>
      </c>
      <c r="CB638" s="98">
        <v>0</v>
      </c>
      <c r="CC638" s="98">
        <v>0</v>
      </c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4</v>
      </c>
      <c r="CN638" s="91">
        <f t="shared" si="463"/>
        <v>3</v>
      </c>
      <c r="CO638" s="91">
        <f t="shared" si="464"/>
        <v>5</v>
      </c>
      <c r="CP638" s="91">
        <f t="shared" si="465"/>
        <v>0</v>
      </c>
      <c r="CQ638" s="91">
        <f t="shared" si="466"/>
        <v>6</v>
      </c>
      <c r="CR638" s="91">
        <f t="shared" si="467"/>
        <v>9</v>
      </c>
      <c r="CS638" s="52">
        <f t="shared" si="470"/>
        <v>31.2</v>
      </c>
      <c r="CT638" s="52">
        <f t="shared" si="468"/>
        <v>43</v>
      </c>
      <c r="CU638" s="53">
        <f t="shared" si="469"/>
        <v>1.3782051282051282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>
        <v>0</v>
      </c>
      <c r="P639" s="98">
        <v>0</v>
      </c>
      <c r="Q639" s="98">
        <v>0</v>
      </c>
      <c r="R639" s="98">
        <v>0</v>
      </c>
      <c r="S639" s="98">
        <v>0</v>
      </c>
      <c r="T639" s="98">
        <v>0</v>
      </c>
      <c r="U639" s="98">
        <v>0</v>
      </c>
      <c r="V639" s="46">
        <f t="shared" si="451"/>
        <v>0</v>
      </c>
      <c r="W639" s="54">
        <v>0</v>
      </c>
      <c r="X639" s="114">
        <f t="shared" ref="X639:X702" si="471">SUM(L639:W639)</f>
        <v>0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>
        <v>0</v>
      </c>
      <c r="AE639" s="98">
        <v>0</v>
      </c>
      <c r="AF639" s="98">
        <v>0</v>
      </c>
      <c r="AG639" s="98">
        <v>0</v>
      </c>
      <c r="AH639" s="98">
        <v>0</v>
      </c>
      <c r="AI639" s="98">
        <v>0</v>
      </c>
      <c r="AJ639" s="98">
        <v>0</v>
      </c>
      <c r="AK639" s="46">
        <f t="shared" si="452"/>
        <v>0</v>
      </c>
      <c r="AL639" s="54">
        <v>0</v>
      </c>
      <c r="AM639" s="114">
        <f t="shared" ref="AM639:AM702" si="472">SUM(AA639:AL639)</f>
        <v>0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>
        <v>0</v>
      </c>
      <c r="AT639" s="98">
        <v>0</v>
      </c>
      <c r="AU639" s="98">
        <v>0</v>
      </c>
      <c r="AV639" s="98">
        <v>0</v>
      </c>
      <c r="AW639" s="98">
        <v>0</v>
      </c>
      <c r="AX639" s="98">
        <v>0</v>
      </c>
      <c r="AY639" s="98">
        <v>0</v>
      </c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>
        <v>0</v>
      </c>
      <c r="BI639" s="98">
        <v>0</v>
      </c>
      <c r="BJ639" s="98">
        <v>0</v>
      </c>
      <c r="BK639" s="98">
        <v>0</v>
      </c>
      <c r="BL639" s="98">
        <v>0</v>
      </c>
      <c r="BM639" s="98">
        <v>0</v>
      </c>
      <c r="BN639" s="98">
        <v>0</v>
      </c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>
        <v>0</v>
      </c>
      <c r="BX639" s="98">
        <v>0</v>
      </c>
      <c r="BY639" s="98">
        <v>0</v>
      </c>
      <c r="BZ639" s="98">
        <v>0</v>
      </c>
      <c r="CA639" s="98">
        <v>0</v>
      </c>
      <c r="CB639" s="98">
        <v>0</v>
      </c>
      <c r="CC639" s="98">
        <v>0</v>
      </c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0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>
        <v>0</v>
      </c>
      <c r="P640" s="98">
        <v>0</v>
      </c>
      <c r="Q640" s="98">
        <v>0</v>
      </c>
      <c r="R640" s="98">
        <v>0</v>
      </c>
      <c r="S640" s="98">
        <v>0</v>
      </c>
      <c r="T640" s="98">
        <v>0</v>
      </c>
      <c r="U640" s="98">
        <v>0</v>
      </c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>
        <v>0</v>
      </c>
      <c r="AE640" s="98">
        <v>0</v>
      </c>
      <c r="AF640" s="98">
        <v>0</v>
      </c>
      <c r="AG640" s="98">
        <v>0</v>
      </c>
      <c r="AH640" s="98">
        <v>0</v>
      </c>
      <c r="AI640" s="98">
        <v>0</v>
      </c>
      <c r="AJ640" s="98">
        <v>0</v>
      </c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>
        <v>0</v>
      </c>
      <c r="AT640" s="98">
        <v>0</v>
      </c>
      <c r="AU640" s="98">
        <v>0</v>
      </c>
      <c r="AV640" s="98">
        <v>0</v>
      </c>
      <c r="AW640" s="98">
        <v>0</v>
      </c>
      <c r="AX640" s="98">
        <v>0</v>
      </c>
      <c r="AY640" s="98">
        <v>0</v>
      </c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>
        <v>0</v>
      </c>
      <c r="BI640" s="98">
        <v>0</v>
      </c>
      <c r="BJ640" s="98">
        <v>0</v>
      </c>
      <c r="BK640" s="98">
        <v>0</v>
      </c>
      <c r="BL640" s="98">
        <v>0</v>
      </c>
      <c r="BM640" s="98">
        <v>0</v>
      </c>
      <c r="BN640" s="98">
        <v>0</v>
      </c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>
        <v>0</v>
      </c>
      <c r="BX640" s="98">
        <v>0</v>
      </c>
      <c r="BY640" s="98">
        <v>0</v>
      </c>
      <c r="BZ640" s="98">
        <v>0</v>
      </c>
      <c r="CA640" s="98">
        <v>0</v>
      </c>
      <c r="CB640" s="98">
        <v>0</v>
      </c>
      <c r="CC640" s="98">
        <v>0</v>
      </c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>
        <v>0</v>
      </c>
      <c r="P641" s="98">
        <v>0</v>
      </c>
      <c r="Q641" s="98">
        <v>0</v>
      </c>
      <c r="R641" s="98">
        <v>0</v>
      </c>
      <c r="S641" s="98">
        <v>0</v>
      </c>
      <c r="T641" s="98">
        <v>0</v>
      </c>
      <c r="U641" s="98">
        <v>0</v>
      </c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>
        <v>0</v>
      </c>
      <c r="AE641" s="98">
        <v>0</v>
      </c>
      <c r="AF641" s="98">
        <v>0</v>
      </c>
      <c r="AG641" s="98">
        <v>0</v>
      </c>
      <c r="AH641" s="98">
        <v>0</v>
      </c>
      <c r="AI641" s="98">
        <v>0</v>
      </c>
      <c r="AJ641" s="98">
        <v>0</v>
      </c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>
        <v>0</v>
      </c>
      <c r="AT641" s="98">
        <v>0</v>
      </c>
      <c r="AU641" s="98">
        <v>0</v>
      </c>
      <c r="AV641" s="98">
        <v>0</v>
      </c>
      <c r="AW641" s="98">
        <v>0</v>
      </c>
      <c r="AX641" s="98">
        <v>0</v>
      </c>
      <c r="AY641" s="98">
        <v>0</v>
      </c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>
        <v>0</v>
      </c>
      <c r="BI641" s="98">
        <v>0</v>
      </c>
      <c r="BJ641" s="98">
        <v>0</v>
      </c>
      <c r="BK641" s="98">
        <v>0</v>
      </c>
      <c r="BL641" s="98">
        <v>0</v>
      </c>
      <c r="BM641" s="98">
        <v>0</v>
      </c>
      <c r="BN641" s="98">
        <v>0</v>
      </c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>
        <v>0</v>
      </c>
      <c r="BX641" s="98">
        <v>0</v>
      </c>
      <c r="BY641" s="98">
        <v>0</v>
      </c>
      <c r="BZ641" s="98">
        <v>0</v>
      </c>
      <c r="CA641" s="98">
        <v>0</v>
      </c>
      <c r="CB641" s="98">
        <v>0</v>
      </c>
      <c r="CC641" s="98">
        <v>0</v>
      </c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>
        <v>0</v>
      </c>
      <c r="P642" s="98">
        <v>0</v>
      </c>
      <c r="Q642" s="98">
        <v>0</v>
      </c>
      <c r="R642" s="98">
        <v>0</v>
      </c>
      <c r="S642" s="98">
        <v>0</v>
      </c>
      <c r="T642" s="98">
        <v>0</v>
      </c>
      <c r="U642" s="98">
        <v>0</v>
      </c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>
        <v>0</v>
      </c>
      <c r="AE642" s="98">
        <v>0</v>
      </c>
      <c r="AF642" s="98">
        <v>0</v>
      </c>
      <c r="AG642" s="98">
        <v>0</v>
      </c>
      <c r="AH642" s="98">
        <v>0</v>
      </c>
      <c r="AI642" s="98">
        <v>0</v>
      </c>
      <c r="AJ642" s="98">
        <v>0</v>
      </c>
      <c r="AK642" s="46">
        <f t="shared" si="452"/>
        <v>0</v>
      </c>
      <c r="AL642" s="54">
        <v>0</v>
      </c>
      <c r="AM642" s="114">
        <f t="shared" si="472"/>
        <v>0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>
        <v>0</v>
      </c>
      <c r="AT642" s="98">
        <v>0</v>
      </c>
      <c r="AU642" s="98">
        <v>0</v>
      </c>
      <c r="AV642" s="98">
        <v>0</v>
      </c>
      <c r="AW642" s="98">
        <v>0</v>
      </c>
      <c r="AX642" s="98">
        <v>0</v>
      </c>
      <c r="AY642" s="98">
        <v>0</v>
      </c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>
        <v>0</v>
      </c>
      <c r="BI642" s="98">
        <v>0</v>
      </c>
      <c r="BJ642" s="98">
        <v>0</v>
      </c>
      <c r="BK642" s="98">
        <v>0</v>
      </c>
      <c r="BL642" s="98">
        <v>0</v>
      </c>
      <c r="BM642" s="98">
        <v>0</v>
      </c>
      <c r="BN642" s="98">
        <v>0</v>
      </c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>
        <v>0</v>
      </c>
      <c r="BX642" s="98">
        <v>0</v>
      </c>
      <c r="BY642" s="98">
        <v>0</v>
      </c>
      <c r="BZ642" s="98">
        <v>0</v>
      </c>
      <c r="CA642" s="98">
        <v>0</v>
      </c>
      <c r="CB642" s="98">
        <v>0</v>
      </c>
      <c r="CC642" s="98">
        <v>0</v>
      </c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0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>
        <v>0</v>
      </c>
      <c r="P643" s="98">
        <v>0</v>
      </c>
      <c r="Q643" s="98">
        <v>0</v>
      </c>
      <c r="R643" s="98">
        <v>0</v>
      </c>
      <c r="S643" s="98">
        <v>0</v>
      </c>
      <c r="T643" s="98">
        <v>0</v>
      </c>
      <c r="U643" s="98">
        <v>0</v>
      </c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>
        <v>0</v>
      </c>
      <c r="AE643" s="98">
        <v>0</v>
      </c>
      <c r="AF643" s="98">
        <v>0</v>
      </c>
      <c r="AG643" s="98">
        <v>0</v>
      </c>
      <c r="AH643" s="98">
        <v>0</v>
      </c>
      <c r="AI643" s="98">
        <v>0</v>
      </c>
      <c r="AJ643" s="98">
        <v>0</v>
      </c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>
        <v>0</v>
      </c>
      <c r="AT643" s="98">
        <v>0</v>
      </c>
      <c r="AU643" s="98">
        <v>0</v>
      </c>
      <c r="AV643" s="98">
        <v>0</v>
      </c>
      <c r="AW643" s="98">
        <v>0</v>
      </c>
      <c r="AX643" s="98">
        <v>0</v>
      </c>
      <c r="AY643" s="98">
        <v>0</v>
      </c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>
        <v>0</v>
      </c>
      <c r="BI643" s="98">
        <v>0</v>
      </c>
      <c r="BJ643" s="98">
        <v>0</v>
      </c>
      <c r="BK643" s="98">
        <v>0</v>
      </c>
      <c r="BL643" s="98">
        <v>0</v>
      </c>
      <c r="BM643" s="98">
        <v>0</v>
      </c>
      <c r="BN643" s="98">
        <v>0</v>
      </c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>
        <v>0</v>
      </c>
      <c r="BX643" s="98">
        <v>0</v>
      </c>
      <c r="BY643" s="98">
        <v>0</v>
      </c>
      <c r="BZ643" s="98">
        <v>0</v>
      </c>
      <c r="CA643" s="98">
        <v>0</v>
      </c>
      <c r="CB643" s="98">
        <v>0</v>
      </c>
      <c r="CC643" s="98">
        <v>0</v>
      </c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>
        <v>0</v>
      </c>
      <c r="P644" s="98">
        <v>0</v>
      </c>
      <c r="Q644" s="98">
        <v>0</v>
      </c>
      <c r="R644" s="98">
        <v>0</v>
      </c>
      <c r="S644" s="98">
        <v>0</v>
      </c>
      <c r="T644" s="98">
        <v>0</v>
      </c>
      <c r="U644" s="98">
        <v>0</v>
      </c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>
        <v>0</v>
      </c>
      <c r="AE644" s="98">
        <v>0</v>
      </c>
      <c r="AF644" s="98">
        <v>0</v>
      </c>
      <c r="AG644" s="98">
        <v>0</v>
      </c>
      <c r="AH644" s="98">
        <v>0</v>
      </c>
      <c r="AI644" s="98">
        <v>0</v>
      </c>
      <c r="AJ644" s="98">
        <v>0</v>
      </c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>
        <v>0</v>
      </c>
      <c r="AT644" s="98">
        <v>0</v>
      </c>
      <c r="AU644" s="98">
        <v>0</v>
      </c>
      <c r="AV644" s="98">
        <v>0</v>
      </c>
      <c r="AW644" s="98">
        <v>0</v>
      </c>
      <c r="AX644" s="98">
        <v>0</v>
      </c>
      <c r="AY644" s="98">
        <v>0</v>
      </c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>
        <v>0</v>
      </c>
      <c r="BI644" s="98">
        <v>0</v>
      </c>
      <c r="BJ644" s="98">
        <v>0</v>
      </c>
      <c r="BK644" s="98">
        <v>0</v>
      </c>
      <c r="BL644" s="98">
        <v>0</v>
      </c>
      <c r="BM644" s="98">
        <v>0</v>
      </c>
      <c r="BN644" s="98">
        <v>0</v>
      </c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>
        <v>0</v>
      </c>
      <c r="BX644" s="98">
        <v>0</v>
      </c>
      <c r="BY644" s="98">
        <v>0</v>
      </c>
      <c r="BZ644" s="98">
        <v>0</v>
      </c>
      <c r="CA644" s="98">
        <v>0</v>
      </c>
      <c r="CB644" s="98">
        <v>0</v>
      </c>
      <c r="CC644" s="98">
        <v>0</v>
      </c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>
        <v>0</v>
      </c>
      <c r="P645" s="98">
        <v>0</v>
      </c>
      <c r="Q645" s="98">
        <v>0</v>
      </c>
      <c r="R645" s="98">
        <v>0</v>
      </c>
      <c r="S645" s="98">
        <v>0</v>
      </c>
      <c r="T645" s="98">
        <v>0</v>
      </c>
      <c r="U645" s="98">
        <v>0</v>
      </c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>
        <v>0</v>
      </c>
      <c r="AE645" s="98">
        <v>0</v>
      </c>
      <c r="AF645" s="98">
        <v>0</v>
      </c>
      <c r="AG645" s="98">
        <v>0</v>
      </c>
      <c r="AH645" s="98">
        <v>0</v>
      </c>
      <c r="AI645" s="98">
        <v>0</v>
      </c>
      <c r="AJ645" s="98">
        <v>0</v>
      </c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>
        <v>0</v>
      </c>
      <c r="AT645" s="98">
        <v>0</v>
      </c>
      <c r="AU645" s="98">
        <v>0</v>
      </c>
      <c r="AV645" s="98">
        <v>0</v>
      </c>
      <c r="AW645" s="98">
        <v>0</v>
      </c>
      <c r="AX645" s="98">
        <v>0</v>
      </c>
      <c r="AY645" s="98">
        <v>0</v>
      </c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>
        <v>0</v>
      </c>
      <c r="BI645" s="98">
        <v>0</v>
      </c>
      <c r="BJ645" s="98">
        <v>0</v>
      </c>
      <c r="BK645" s="98">
        <v>0</v>
      </c>
      <c r="BL645" s="98">
        <v>0</v>
      </c>
      <c r="BM645" s="98">
        <v>0</v>
      </c>
      <c r="BN645" s="98">
        <v>0</v>
      </c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>
        <v>0</v>
      </c>
      <c r="BX645" s="98">
        <v>0</v>
      </c>
      <c r="BY645" s="98">
        <v>0</v>
      </c>
      <c r="BZ645" s="98">
        <v>0</v>
      </c>
      <c r="CA645" s="98">
        <v>0</v>
      </c>
      <c r="CB645" s="98">
        <v>0</v>
      </c>
      <c r="CC645" s="98">
        <v>0</v>
      </c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>
        <v>0</v>
      </c>
      <c r="P646" s="98">
        <v>0</v>
      </c>
      <c r="Q646" s="98">
        <v>0</v>
      </c>
      <c r="R646" s="98">
        <v>0</v>
      </c>
      <c r="S646" s="98">
        <v>0</v>
      </c>
      <c r="T646" s="98">
        <v>0</v>
      </c>
      <c r="U646" s="98">
        <v>0</v>
      </c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>
        <v>0</v>
      </c>
      <c r="AE646" s="98">
        <v>0</v>
      </c>
      <c r="AF646" s="98">
        <v>0</v>
      </c>
      <c r="AG646" s="98">
        <v>0</v>
      </c>
      <c r="AH646" s="98">
        <v>0</v>
      </c>
      <c r="AI646" s="98">
        <v>0</v>
      </c>
      <c r="AJ646" s="98">
        <v>0</v>
      </c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>
        <v>0</v>
      </c>
      <c r="AT646" s="98">
        <v>0</v>
      </c>
      <c r="AU646" s="98">
        <v>0</v>
      </c>
      <c r="AV646" s="98">
        <v>0</v>
      </c>
      <c r="AW646" s="98">
        <v>0</v>
      </c>
      <c r="AX646" s="98">
        <v>0</v>
      </c>
      <c r="AY646" s="98">
        <v>0</v>
      </c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>
        <v>0</v>
      </c>
      <c r="BI646" s="98">
        <v>0</v>
      </c>
      <c r="BJ646" s="98">
        <v>0</v>
      </c>
      <c r="BK646" s="98">
        <v>0</v>
      </c>
      <c r="BL646" s="98">
        <v>0</v>
      </c>
      <c r="BM646" s="98">
        <v>0</v>
      </c>
      <c r="BN646" s="98">
        <v>0</v>
      </c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>
        <v>0</v>
      </c>
      <c r="BX646" s="98">
        <v>0</v>
      </c>
      <c r="BY646" s="98">
        <v>0</v>
      </c>
      <c r="BZ646" s="98">
        <v>0</v>
      </c>
      <c r="CA646" s="98">
        <v>0</v>
      </c>
      <c r="CB646" s="98">
        <v>0</v>
      </c>
      <c r="CC646" s="98">
        <v>0</v>
      </c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>
        <v>0</v>
      </c>
      <c r="P647" s="98">
        <v>0</v>
      </c>
      <c r="Q647" s="98">
        <v>0</v>
      </c>
      <c r="R647" s="98">
        <v>0</v>
      </c>
      <c r="S647" s="98">
        <v>0</v>
      </c>
      <c r="T647" s="98">
        <v>0</v>
      </c>
      <c r="U647" s="98">
        <v>0</v>
      </c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>
        <v>0</v>
      </c>
      <c r="AE647" s="98">
        <v>0</v>
      </c>
      <c r="AF647" s="98">
        <v>0</v>
      </c>
      <c r="AG647" s="98">
        <v>0</v>
      </c>
      <c r="AH647" s="98">
        <v>0</v>
      </c>
      <c r="AI647" s="98">
        <v>0</v>
      </c>
      <c r="AJ647" s="98">
        <v>0</v>
      </c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>
        <v>0</v>
      </c>
      <c r="AT647" s="98">
        <v>0</v>
      </c>
      <c r="AU647" s="98">
        <v>0</v>
      </c>
      <c r="AV647" s="98">
        <v>0</v>
      </c>
      <c r="AW647" s="98">
        <v>0</v>
      </c>
      <c r="AX647" s="98">
        <v>0</v>
      </c>
      <c r="AY647" s="98">
        <v>0</v>
      </c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>
        <v>0</v>
      </c>
      <c r="BI647" s="98">
        <v>0</v>
      </c>
      <c r="BJ647" s="98">
        <v>0</v>
      </c>
      <c r="BK647" s="98">
        <v>0</v>
      </c>
      <c r="BL647" s="98">
        <v>0</v>
      </c>
      <c r="BM647" s="98">
        <v>0</v>
      </c>
      <c r="BN647" s="98">
        <v>0</v>
      </c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>
        <v>0</v>
      </c>
      <c r="BX647" s="98">
        <v>0</v>
      </c>
      <c r="BY647" s="98">
        <v>0</v>
      </c>
      <c r="BZ647" s="98">
        <v>0</v>
      </c>
      <c r="CA647" s="98">
        <v>0</v>
      </c>
      <c r="CB647" s="98">
        <v>0</v>
      </c>
      <c r="CC647" s="98">
        <v>0</v>
      </c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>
        <v>0</v>
      </c>
      <c r="P648" s="98">
        <v>0</v>
      </c>
      <c r="Q648" s="98">
        <v>0</v>
      </c>
      <c r="R648" s="98">
        <v>0</v>
      </c>
      <c r="S648" s="98">
        <v>0</v>
      </c>
      <c r="T648" s="98">
        <v>0</v>
      </c>
      <c r="U648" s="98">
        <v>0</v>
      </c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>
        <v>0</v>
      </c>
      <c r="AE648" s="98">
        <v>0</v>
      </c>
      <c r="AF648" s="98">
        <v>0</v>
      </c>
      <c r="AG648" s="98">
        <v>0</v>
      </c>
      <c r="AH648" s="98">
        <v>0</v>
      </c>
      <c r="AI648" s="98">
        <v>0</v>
      </c>
      <c r="AJ648" s="98">
        <v>0</v>
      </c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>
        <v>0</v>
      </c>
      <c r="AT648" s="98">
        <v>0</v>
      </c>
      <c r="AU648" s="98">
        <v>0</v>
      </c>
      <c r="AV648" s="98">
        <v>0</v>
      </c>
      <c r="AW648" s="98">
        <v>0</v>
      </c>
      <c r="AX648" s="98">
        <v>0</v>
      </c>
      <c r="AY648" s="98">
        <v>0</v>
      </c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>
        <v>0</v>
      </c>
      <c r="BI648" s="98">
        <v>0</v>
      </c>
      <c r="BJ648" s="98">
        <v>0</v>
      </c>
      <c r="BK648" s="98">
        <v>0</v>
      </c>
      <c r="BL648" s="98">
        <v>0</v>
      </c>
      <c r="BM648" s="98">
        <v>0</v>
      </c>
      <c r="BN648" s="98">
        <v>0</v>
      </c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>
        <v>0</v>
      </c>
      <c r="BX648" s="98">
        <v>0</v>
      </c>
      <c r="BY648" s="98">
        <v>0</v>
      </c>
      <c r="BZ648" s="98">
        <v>0</v>
      </c>
      <c r="CA648" s="98">
        <v>0</v>
      </c>
      <c r="CB648" s="98">
        <v>0</v>
      </c>
      <c r="CC648" s="98">
        <v>0</v>
      </c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>
        <v>0</v>
      </c>
      <c r="P649" s="98">
        <v>0</v>
      </c>
      <c r="Q649" s="98">
        <v>0</v>
      </c>
      <c r="R649" s="98">
        <v>0</v>
      </c>
      <c r="S649" s="98">
        <v>0</v>
      </c>
      <c r="T649" s="98">
        <v>0</v>
      </c>
      <c r="U649" s="98">
        <v>0</v>
      </c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>
        <v>0</v>
      </c>
      <c r="AE649" s="98">
        <v>0</v>
      </c>
      <c r="AF649" s="98">
        <v>0</v>
      </c>
      <c r="AG649" s="98">
        <v>0</v>
      </c>
      <c r="AH649" s="98">
        <v>0</v>
      </c>
      <c r="AI649" s="98">
        <v>0</v>
      </c>
      <c r="AJ649" s="98">
        <v>0</v>
      </c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>
        <v>0</v>
      </c>
      <c r="AT649" s="98">
        <v>0</v>
      </c>
      <c r="AU649" s="98">
        <v>0</v>
      </c>
      <c r="AV649" s="98">
        <v>0</v>
      </c>
      <c r="AW649" s="98">
        <v>0</v>
      </c>
      <c r="AX649" s="98">
        <v>0</v>
      </c>
      <c r="AY649" s="98">
        <v>0</v>
      </c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>
        <v>0</v>
      </c>
      <c r="BI649" s="98">
        <v>0</v>
      </c>
      <c r="BJ649" s="98">
        <v>0</v>
      </c>
      <c r="BK649" s="98">
        <v>0</v>
      </c>
      <c r="BL649" s="98">
        <v>0</v>
      </c>
      <c r="BM649" s="98">
        <v>0</v>
      </c>
      <c r="BN649" s="98">
        <v>0</v>
      </c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>
        <v>0</v>
      </c>
      <c r="BX649" s="98">
        <v>0</v>
      </c>
      <c r="BY649" s="98">
        <v>0</v>
      </c>
      <c r="BZ649" s="98">
        <v>0</v>
      </c>
      <c r="CA649" s="98">
        <v>0</v>
      </c>
      <c r="CB649" s="98">
        <v>0</v>
      </c>
      <c r="CC649" s="98">
        <v>0</v>
      </c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>
        <v>0</v>
      </c>
      <c r="P650" s="98">
        <v>0</v>
      </c>
      <c r="Q650" s="98">
        <v>0</v>
      </c>
      <c r="R650" s="98">
        <v>0</v>
      </c>
      <c r="S650" s="98">
        <v>0</v>
      </c>
      <c r="T650" s="98">
        <v>0</v>
      </c>
      <c r="U650" s="98">
        <v>0</v>
      </c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>
        <v>0</v>
      </c>
      <c r="AE650" s="98">
        <v>0</v>
      </c>
      <c r="AF650" s="98">
        <v>0</v>
      </c>
      <c r="AG650" s="98">
        <v>0</v>
      </c>
      <c r="AH650" s="98">
        <v>0</v>
      </c>
      <c r="AI650" s="98">
        <v>0</v>
      </c>
      <c r="AJ650" s="98">
        <v>0</v>
      </c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>
        <v>0</v>
      </c>
      <c r="AT650" s="98">
        <v>0</v>
      </c>
      <c r="AU650" s="98">
        <v>0</v>
      </c>
      <c r="AV650" s="98">
        <v>0</v>
      </c>
      <c r="AW650" s="98">
        <v>0</v>
      </c>
      <c r="AX650" s="98">
        <v>0</v>
      </c>
      <c r="AY650" s="98">
        <v>0</v>
      </c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>
        <v>0</v>
      </c>
      <c r="BI650" s="98">
        <v>0</v>
      </c>
      <c r="BJ650" s="98">
        <v>0</v>
      </c>
      <c r="BK650" s="98">
        <v>0</v>
      </c>
      <c r="BL650" s="98">
        <v>0</v>
      </c>
      <c r="BM650" s="98">
        <v>0</v>
      </c>
      <c r="BN650" s="98">
        <v>0</v>
      </c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>
        <v>0</v>
      </c>
      <c r="BX650" s="98">
        <v>0</v>
      </c>
      <c r="BY650" s="98">
        <v>0</v>
      </c>
      <c r="BZ650" s="98">
        <v>0</v>
      </c>
      <c r="CA650" s="98">
        <v>0</v>
      </c>
      <c r="CB650" s="98">
        <v>0</v>
      </c>
      <c r="CC650" s="98">
        <v>0</v>
      </c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>
        <v>0</v>
      </c>
      <c r="P651" s="98">
        <v>0</v>
      </c>
      <c r="Q651" s="98">
        <v>0</v>
      </c>
      <c r="R651" s="98">
        <v>0</v>
      </c>
      <c r="S651" s="98">
        <v>0</v>
      </c>
      <c r="T651" s="98">
        <v>0</v>
      </c>
      <c r="U651" s="98">
        <v>0</v>
      </c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>
        <v>0</v>
      </c>
      <c r="AE651" s="98">
        <v>0</v>
      </c>
      <c r="AF651" s="98">
        <v>0</v>
      </c>
      <c r="AG651" s="98">
        <v>0</v>
      </c>
      <c r="AH651" s="98">
        <v>0</v>
      </c>
      <c r="AI651" s="98">
        <v>0</v>
      </c>
      <c r="AJ651" s="98">
        <v>0</v>
      </c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>
        <v>0</v>
      </c>
      <c r="AT651" s="98">
        <v>0</v>
      </c>
      <c r="AU651" s="98">
        <v>0</v>
      </c>
      <c r="AV651" s="98">
        <v>0</v>
      </c>
      <c r="AW651" s="98">
        <v>0</v>
      </c>
      <c r="AX651" s="98">
        <v>0</v>
      </c>
      <c r="AY651" s="98">
        <v>0</v>
      </c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>
        <v>0</v>
      </c>
      <c r="BI651" s="98">
        <v>0</v>
      </c>
      <c r="BJ651" s="98">
        <v>0</v>
      </c>
      <c r="BK651" s="98">
        <v>0</v>
      </c>
      <c r="BL651" s="98">
        <v>0</v>
      </c>
      <c r="BM651" s="98">
        <v>0</v>
      </c>
      <c r="BN651" s="98">
        <v>0</v>
      </c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>
        <v>0</v>
      </c>
      <c r="BX651" s="98">
        <v>0</v>
      </c>
      <c r="BY651" s="98">
        <v>0</v>
      </c>
      <c r="BZ651" s="98">
        <v>0</v>
      </c>
      <c r="CA651" s="98">
        <v>0</v>
      </c>
      <c r="CB651" s="98">
        <v>0</v>
      </c>
      <c r="CC651" s="98">
        <v>0</v>
      </c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>
        <v>0</v>
      </c>
      <c r="P652" s="98">
        <v>0</v>
      </c>
      <c r="Q652" s="98">
        <v>0</v>
      </c>
      <c r="R652" s="98">
        <v>0</v>
      </c>
      <c r="S652" s="98">
        <v>0</v>
      </c>
      <c r="T652" s="98">
        <v>0</v>
      </c>
      <c r="U652" s="98">
        <v>0</v>
      </c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>
        <v>0</v>
      </c>
      <c r="AE652" s="98">
        <v>0</v>
      </c>
      <c r="AF652" s="98">
        <v>0</v>
      </c>
      <c r="AG652" s="98">
        <v>0</v>
      </c>
      <c r="AH652" s="98">
        <v>0</v>
      </c>
      <c r="AI652" s="98">
        <v>0</v>
      </c>
      <c r="AJ652" s="98">
        <v>0</v>
      </c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>
        <v>0</v>
      </c>
      <c r="AT652" s="98">
        <v>0</v>
      </c>
      <c r="AU652" s="98">
        <v>0</v>
      </c>
      <c r="AV652" s="98">
        <v>0</v>
      </c>
      <c r="AW652" s="98">
        <v>0</v>
      </c>
      <c r="AX652" s="98">
        <v>0</v>
      </c>
      <c r="AY652" s="98">
        <v>0</v>
      </c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>
        <v>0</v>
      </c>
      <c r="BI652" s="98">
        <v>0</v>
      </c>
      <c r="BJ652" s="98">
        <v>0</v>
      </c>
      <c r="BK652" s="98">
        <v>0</v>
      </c>
      <c r="BL652" s="98">
        <v>0</v>
      </c>
      <c r="BM652" s="98">
        <v>0</v>
      </c>
      <c r="BN652" s="98">
        <v>0</v>
      </c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>
        <v>0</v>
      </c>
      <c r="BX652" s="98">
        <v>0</v>
      </c>
      <c r="BY652" s="98">
        <v>0</v>
      </c>
      <c r="BZ652" s="98">
        <v>0</v>
      </c>
      <c r="CA652" s="98">
        <v>0</v>
      </c>
      <c r="CB652" s="98">
        <v>0</v>
      </c>
      <c r="CC652" s="98">
        <v>0</v>
      </c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>
        <v>0</v>
      </c>
      <c r="P653" s="98">
        <v>0</v>
      </c>
      <c r="Q653" s="98">
        <v>0</v>
      </c>
      <c r="R653" s="98">
        <v>0</v>
      </c>
      <c r="S653" s="98">
        <v>0</v>
      </c>
      <c r="T653" s="98">
        <v>0</v>
      </c>
      <c r="U653" s="98">
        <v>0</v>
      </c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>
        <v>0</v>
      </c>
      <c r="AE653" s="98">
        <v>0</v>
      </c>
      <c r="AF653" s="98">
        <v>0</v>
      </c>
      <c r="AG653" s="98">
        <v>0</v>
      </c>
      <c r="AH653" s="98">
        <v>0</v>
      </c>
      <c r="AI653" s="98">
        <v>0</v>
      </c>
      <c r="AJ653" s="98">
        <v>0</v>
      </c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>
        <v>0</v>
      </c>
      <c r="AT653" s="98">
        <v>0</v>
      </c>
      <c r="AU653" s="98">
        <v>0</v>
      </c>
      <c r="AV653" s="98">
        <v>0</v>
      </c>
      <c r="AW653" s="98">
        <v>0</v>
      </c>
      <c r="AX653" s="98">
        <v>0</v>
      </c>
      <c r="AY653" s="98">
        <v>0</v>
      </c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>
        <v>0</v>
      </c>
      <c r="BI653" s="98">
        <v>0</v>
      </c>
      <c r="BJ653" s="98">
        <v>0</v>
      </c>
      <c r="BK653" s="98">
        <v>0</v>
      </c>
      <c r="BL653" s="98">
        <v>0</v>
      </c>
      <c r="BM653" s="98">
        <v>0</v>
      </c>
      <c r="BN653" s="98">
        <v>0</v>
      </c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>
        <v>0</v>
      </c>
      <c r="BX653" s="98">
        <v>0</v>
      </c>
      <c r="BY653" s="98">
        <v>0</v>
      </c>
      <c r="BZ653" s="98">
        <v>0</v>
      </c>
      <c r="CA653" s="98">
        <v>0</v>
      </c>
      <c r="CB653" s="98">
        <v>0</v>
      </c>
      <c r="CC653" s="98">
        <v>0</v>
      </c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>
        <v>0</v>
      </c>
      <c r="Q654" s="98">
        <v>0</v>
      </c>
      <c r="R654" s="98">
        <v>0</v>
      </c>
      <c r="S654" s="98">
        <v>0</v>
      </c>
      <c r="T654" s="98">
        <v>0</v>
      </c>
      <c r="U654" s="98">
        <v>0</v>
      </c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>
        <v>0</v>
      </c>
      <c r="AE654" s="98">
        <v>0</v>
      </c>
      <c r="AF654" s="98">
        <v>0</v>
      </c>
      <c r="AG654" s="98">
        <v>0</v>
      </c>
      <c r="AH654" s="98">
        <v>0</v>
      </c>
      <c r="AI654" s="98">
        <v>0</v>
      </c>
      <c r="AJ654" s="98">
        <v>0</v>
      </c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>
        <v>0</v>
      </c>
      <c r="AT654" s="98">
        <v>0</v>
      </c>
      <c r="AU654" s="98">
        <v>0</v>
      </c>
      <c r="AV654" s="98">
        <v>0</v>
      </c>
      <c r="AW654" s="98">
        <v>0</v>
      </c>
      <c r="AX654" s="98">
        <v>0</v>
      </c>
      <c r="AY654" s="98">
        <v>0</v>
      </c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>
        <v>0</v>
      </c>
      <c r="BI654" s="98">
        <v>0</v>
      </c>
      <c r="BJ654" s="98">
        <v>0</v>
      </c>
      <c r="BK654" s="98">
        <v>0</v>
      </c>
      <c r="BL654" s="98">
        <v>0</v>
      </c>
      <c r="BM654" s="98">
        <v>0</v>
      </c>
      <c r="BN654" s="98">
        <v>0</v>
      </c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>
        <v>0</v>
      </c>
      <c r="BX654" s="98">
        <v>0</v>
      </c>
      <c r="BY654" s="98">
        <v>0</v>
      </c>
      <c r="BZ654" s="98">
        <v>0</v>
      </c>
      <c r="CA654" s="98">
        <v>0</v>
      </c>
      <c r="CB654" s="98">
        <v>0</v>
      </c>
      <c r="CC654" s="98">
        <v>0</v>
      </c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>
        <v>0</v>
      </c>
      <c r="Q655" s="98">
        <v>0</v>
      </c>
      <c r="R655" s="98">
        <v>0</v>
      </c>
      <c r="S655" s="98">
        <v>0</v>
      </c>
      <c r="T655" s="98">
        <v>0</v>
      </c>
      <c r="U655" s="98">
        <v>0</v>
      </c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>
        <v>0</v>
      </c>
      <c r="AE655" s="98">
        <v>0</v>
      </c>
      <c r="AF655" s="98">
        <v>0</v>
      </c>
      <c r="AG655" s="98">
        <v>0</v>
      </c>
      <c r="AH655" s="98">
        <v>0</v>
      </c>
      <c r="AI655" s="98">
        <v>0</v>
      </c>
      <c r="AJ655" s="98">
        <v>0</v>
      </c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>
        <v>0</v>
      </c>
      <c r="AT655" s="98">
        <v>0</v>
      </c>
      <c r="AU655" s="98">
        <v>0</v>
      </c>
      <c r="AV655" s="98">
        <v>0</v>
      </c>
      <c r="AW655" s="98">
        <v>0</v>
      </c>
      <c r="AX655" s="98">
        <v>0</v>
      </c>
      <c r="AY655" s="98">
        <v>0</v>
      </c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>
        <v>0</v>
      </c>
      <c r="BI655" s="98">
        <v>0</v>
      </c>
      <c r="BJ655" s="98">
        <v>0</v>
      </c>
      <c r="BK655" s="98">
        <v>0</v>
      </c>
      <c r="BL655" s="98">
        <v>0</v>
      </c>
      <c r="BM655" s="98">
        <v>0</v>
      </c>
      <c r="BN655" s="98">
        <v>0</v>
      </c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>
        <v>0</v>
      </c>
      <c r="BX655" s="98">
        <v>0</v>
      </c>
      <c r="BY655" s="98">
        <v>0</v>
      </c>
      <c r="BZ655" s="98">
        <v>0</v>
      </c>
      <c r="CA655" s="98">
        <v>0</v>
      </c>
      <c r="CB655" s="98">
        <v>0</v>
      </c>
      <c r="CC655" s="98">
        <v>0</v>
      </c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>
        <v>0</v>
      </c>
      <c r="Q656" s="98">
        <v>0</v>
      </c>
      <c r="R656" s="98">
        <v>0</v>
      </c>
      <c r="S656" s="98">
        <v>0</v>
      </c>
      <c r="T656" s="98">
        <v>0</v>
      </c>
      <c r="U656" s="98">
        <v>0</v>
      </c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>
        <v>0</v>
      </c>
      <c r="AE656" s="98">
        <v>0</v>
      </c>
      <c r="AF656" s="98">
        <v>0</v>
      </c>
      <c r="AG656" s="98">
        <v>0</v>
      </c>
      <c r="AH656" s="98">
        <v>0</v>
      </c>
      <c r="AI656" s="98">
        <v>0</v>
      </c>
      <c r="AJ656" s="98">
        <v>0</v>
      </c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>
        <v>0</v>
      </c>
      <c r="AT656" s="98">
        <v>0</v>
      </c>
      <c r="AU656" s="98">
        <v>0</v>
      </c>
      <c r="AV656" s="98">
        <v>0</v>
      </c>
      <c r="AW656" s="98">
        <v>0</v>
      </c>
      <c r="AX656" s="98">
        <v>0</v>
      </c>
      <c r="AY656" s="98">
        <v>0</v>
      </c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>
        <v>0</v>
      </c>
      <c r="BI656" s="98">
        <v>0</v>
      </c>
      <c r="BJ656" s="98">
        <v>0</v>
      </c>
      <c r="BK656" s="98">
        <v>0</v>
      </c>
      <c r="BL656" s="98">
        <v>0</v>
      </c>
      <c r="BM656" s="98">
        <v>0</v>
      </c>
      <c r="BN656" s="98">
        <v>0</v>
      </c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>
        <v>0</v>
      </c>
      <c r="BX656" s="98">
        <v>0</v>
      </c>
      <c r="BY656" s="98">
        <v>0</v>
      </c>
      <c r="BZ656" s="98">
        <v>0</v>
      </c>
      <c r="CA656" s="98">
        <v>0</v>
      </c>
      <c r="CB656" s="98">
        <v>0</v>
      </c>
      <c r="CC656" s="98">
        <v>0</v>
      </c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>
        <v>0</v>
      </c>
      <c r="Q657" s="98">
        <v>0</v>
      </c>
      <c r="R657" s="98">
        <v>0</v>
      </c>
      <c r="S657" s="98">
        <v>0</v>
      </c>
      <c r="T657" s="98">
        <v>0</v>
      </c>
      <c r="U657" s="98">
        <v>0</v>
      </c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>
        <v>0</v>
      </c>
      <c r="AE657" s="98">
        <v>0</v>
      </c>
      <c r="AF657" s="98">
        <v>0</v>
      </c>
      <c r="AG657" s="98">
        <v>0</v>
      </c>
      <c r="AH657" s="98">
        <v>0</v>
      </c>
      <c r="AI657" s="98">
        <v>0</v>
      </c>
      <c r="AJ657" s="98">
        <v>0</v>
      </c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>
        <v>0</v>
      </c>
      <c r="AT657" s="98">
        <v>0</v>
      </c>
      <c r="AU657" s="98">
        <v>0</v>
      </c>
      <c r="AV657" s="98">
        <v>0</v>
      </c>
      <c r="AW657" s="98">
        <v>0</v>
      </c>
      <c r="AX657" s="98">
        <v>0</v>
      </c>
      <c r="AY657" s="98">
        <v>0</v>
      </c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>
        <v>0</v>
      </c>
      <c r="BI657" s="98">
        <v>0</v>
      </c>
      <c r="BJ657" s="98">
        <v>0</v>
      </c>
      <c r="BK657" s="98">
        <v>0</v>
      </c>
      <c r="BL657" s="98">
        <v>0</v>
      </c>
      <c r="BM657" s="98">
        <v>0</v>
      </c>
      <c r="BN657" s="98">
        <v>0</v>
      </c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>
        <v>0</v>
      </c>
      <c r="BX657" s="98">
        <v>0</v>
      </c>
      <c r="BY657" s="98">
        <v>0</v>
      </c>
      <c r="BZ657" s="98">
        <v>0</v>
      </c>
      <c r="CA657" s="98">
        <v>0</v>
      </c>
      <c r="CB657" s="98">
        <v>0</v>
      </c>
      <c r="CC657" s="98">
        <v>0</v>
      </c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>
        <v>0</v>
      </c>
      <c r="P658" s="98">
        <v>0</v>
      </c>
      <c r="Q658" s="98">
        <v>0</v>
      </c>
      <c r="R658" s="98">
        <v>0</v>
      </c>
      <c r="S658" s="98">
        <v>0</v>
      </c>
      <c r="T658" s="98">
        <v>0</v>
      </c>
      <c r="U658" s="98">
        <v>0</v>
      </c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>
        <v>0</v>
      </c>
      <c r="AE658" s="98">
        <v>0</v>
      </c>
      <c r="AF658" s="98">
        <v>0</v>
      </c>
      <c r="AG658" s="98">
        <v>0</v>
      </c>
      <c r="AH658" s="98">
        <v>0</v>
      </c>
      <c r="AI658" s="98">
        <v>0</v>
      </c>
      <c r="AJ658" s="98">
        <v>0</v>
      </c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>
        <v>0</v>
      </c>
      <c r="AT658" s="98">
        <v>0</v>
      </c>
      <c r="AU658" s="98">
        <v>0</v>
      </c>
      <c r="AV658" s="98">
        <v>0</v>
      </c>
      <c r="AW658" s="98">
        <v>0</v>
      </c>
      <c r="AX658" s="98">
        <v>0</v>
      </c>
      <c r="AY658" s="98">
        <v>0</v>
      </c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>
        <v>0</v>
      </c>
      <c r="BI658" s="98">
        <v>0</v>
      </c>
      <c r="BJ658" s="98">
        <v>0</v>
      </c>
      <c r="BK658" s="98">
        <v>0</v>
      </c>
      <c r="BL658" s="98">
        <v>0</v>
      </c>
      <c r="BM658" s="98">
        <v>0</v>
      </c>
      <c r="BN658" s="98">
        <v>0</v>
      </c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>
        <v>0</v>
      </c>
      <c r="BX658" s="98">
        <v>0</v>
      </c>
      <c r="BY658" s="98">
        <v>0</v>
      </c>
      <c r="BZ658" s="98">
        <v>0</v>
      </c>
      <c r="CA658" s="98">
        <v>0</v>
      </c>
      <c r="CB658" s="98">
        <v>0</v>
      </c>
      <c r="CC658" s="98">
        <v>0</v>
      </c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2</v>
      </c>
      <c r="O659" s="98">
        <v>1</v>
      </c>
      <c r="P659" s="98">
        <v>0</v>
      </c>
      <c r="Q659" s="98">
        <v>0</v>
      </c>
      <c r="R659" s="98">
        <v>6</v>
      </c>
      <c r="S659" s="98">
        <v>1</v>
      </c>
      <c r="T659" s="98">
        <v>0</v>
      </c>
      <c r="U659" s="98">
        <v>0</v>
      </c>
      <c r="V659" s="46">
        <f t="shared" si="476"/>
        <v>16</v>
      </c>
      <c r="W659" s="54">
        <v>17.549999999999997</v>
      </c>
      <c r="X659" s="114">
        <f t="shared" si="471"/>
        <v>43.55</v>
      </c>
      <c r="Y659" s="98">
        <v>27</v>
      </c>
      <c r="Z659" s="98">
        <v>26</v>
      </c>
      <c r="AA659" s="98">
        <v>14</v>
      </c>
      <c r="AB659" s="98">
        <v>14</v>
      </c>
      <c r="AC659" s="98">
        <v>14</v>
      </c>
      <c r="AD659" s="98">
        <v>32</v>
      </c>
      <c r="AE659" s="98">
        <v>23</v>
      </c>
      <c r="AF659" s="98">
        <v>18</v>
      </c>
      <c r="AG659" s="98">
        <v>22</v>
      </c>
      <c r="AH659" s="98">
        <v>33</v>
      </c>
      <c r="AI659" s="98">
        <v>43</v>
      </c>
      <c r="AJ659" s="98">
        <v>29</v>
      </c>
      <c r="AK659" s="46">
        <f t="shared" si="477"/>
        <v>295</v>
      </c>
      <c r="AL659" s="54">
        <v>255.45</v>
      </c>
      <c r="AM659" s="114">
        <f t="shared" si="472"/>
        <v>792.45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>
        <v>0</v>
      </c>
      <c r="AT659" s="98">
        <v>0</v>
      </c>
      <c r="AU659" s="98">
        <v>0</v>
      </c>
      <c r="AV659" s="98">
        <v>0</v>
      </c>
      <c r="AW659" s="98">
        <v>0</v>
      </c>
      <c r="AX659" s="98">
        <v>0</v>
      </c>
      <c r="AY659" s="98">
        <v>0</v>
      </c>
      <c r="AZ659" s="46">
        <f t="shared" si="478"/>
        <v>1</v>
      </c>
      <c r="BA659" s="54">
        <v>1.99</v>
      </c>
      <c r="BB659" s="114">
        <f t="shared" si="473"/>
        <v>2.99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>
        <v>0</v>
      </c>
      <c r="BI659" s="98">
        <v>0</v>
      </c>
      <c r="BJ659" s="98">
        <v>0</v>
      </c>
      <c r="BK659" s="98">
        <v>0</v>
      </c>
      <c r="BL659" s="98">
        <v>0</v>
      </c>
      <c r="BM659" s="98">
        <v>0</v>
      </c>
      <c r="BN659" s="98">
        <v>0</v>
      </c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>
        <v>0</v>
      </c>
      <c r="BX659" s="98">
        <v>0</v>
      </c>
      <c r="BY659" s="98">
        <v>0</v>
      </c>
      <c r="BZ659" s="98">
        <v>0</v>
      </c>
      <c r="CA659" s="98">
        <v>1</v>
      </c>
      <c r="CB659" s="98">
        <v>1</v>
      </c>
      <c r="CC659" s="98">
        <v>0</v>
      </c>
      <c r="CD659" s="51">
        <f t="shared" si="480"/>
        <v>7</v>
      </c>
      <c r="CE659" s="54">
        <v>10</v>
      </c>
      <c r="CF659" s="114">
        <f t="shared" si="475"/>
        <v>21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16</v>
      </c>
      <c r="CL659" s="91">
        <f t="shared" si="486"/>
        <v>33</v>
      </c>
      <c r="CM659" s="91">
        <f t="shared" si="487"/>
        <v>23</v>
      </c>
      <c r="CN659" s="91">
        <f t="shared" si="488"/>
        <v>18</v>
      </c>
      <c r="CO659" s="91">
        <f t="shared" si="489"/>
        <v>28</v>
      </c>
      <c r="CP659" s="91">
        <f t="shared" si="490"/>
        <v>35</v>
      </c>
      <c r="CQ659" s="91">
        <f t="shared" si="491"/>
        <v>44</v>
      </c>
      <c r="CR659" s="91">
        <f t="shared" si="492"/>
        <v>29</v>
      </c>
      <c r="CS659" s="52">
        <f t="shared" si="495"/>
        <v>284.99</v>
      </c>
      <c r="CT659" s="52">
        <f t="shared" si="493"/>
        <v>319</v>
      </c>
      <c r="CU659" s="53">
        <f t="shared" si="494"/>
        <v>1.1193375206147584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>
        <v>0</v>
      </c>
      <c r="Q660" s="98">
        <v>0</v>
      </c>
      <c r="R660" s="98">
        <v>0</v>
      </c>
      <c r="S660" s="98">
        <v>0</v>
      </c>
      <c r="T660" s="98">
        <v>0</v>
      </c>
      <c r="U660" s="98">
        <v>0</v>
      </c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>
        <v>0</v>
      </c>
      <c r="AE660" s="98">
        <v>0</v>
      </c>
      <c r="AF660" s="98">
        <v>0</v>
      </c>
      <c r="AG660" s="98">
        <v>0</v>
      </c>
      <c r="AH660" s="98">
        <v>0</v>
      </c>
      <c r="AI660" s="98">
        <v>0</v>
      </c>
      <c r="AJ660" s="98">
        <v>0</v>
      </c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>
        <v>0</v>
      </c>
      <c r="AT660" s="98">
        <v>0</v>
      </c>
      <c r="AU660" s="98">
        <v>0</v>
      </c>
      <c r="AV660" s="98">
        <v>0</v>
      </c>
      <c r="AW660" s="98">
        <v>0</v>
      </c>
      <c r="AX660" s="98">
        <v>0</v>
      </c>
      <c r="AY660" s="98">
        <v>0</v>
      </c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>
        <v>0</v>
      </c>
      <c r="BI660" s="98">
        <v>0</v>
      </c>
      <c r="BJ660" s="98">
        <v>0</v>
      </c>
      <c r="BK660" s="98">
        <v>0</v>
      </c>
      <c r="BL660" s="98">
        <v>0</v>
      </c>
      <c r="BM660" s="98">
        <v>0</v>
      </c>
      <c r="BN660" s="98">
        <v>0</v>
      </c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>
        <v>0</v>
      </c>
      <c r="BX660" s="98">
        <v>0</v>
      </c>
      <c r="BY660" s="98">
        <v>0</v>
      </c>
      <c r="BZ660" s="98">
        <v>0</v>
      </c>
      <c r="CA660" s="98">
        <v>0</v>
      </c>
      <c r="CB660" s="98">
        <v>0</v>
      </c>
      <c r="CC660" s="98">
        <v>0</v>
      </c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>
        <v>0</v>
      </c>
      <c r="Q661" s="98">
        <v>0</v>
      </c>
      <c r="R661" s="98">
        <v>0</v>
      </c>
      <c r="S661" s="98">
        <v>0</v>
      </c>
      <c r="T661" s="98">
        <v>0</v>
      </c>
      <c r="U661" s="98">
        <v>0</v>
      </c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>
        <v>0</v>
      </c>
      <c r="AE661" s="98">
        <v>0</v>
      </c>
      <c r="AF661" s="98">
        <v>0</v>
      </c>
      <c r="AG661" s="98">
        <v>0</v>
      </c>
      <c r="AH661" s="98">
        <v>0</v>
      </c>
      <c r="AI661" s="98">
        <v>0</v>
      </c>
      <c r="AJ661" s="98">
        <v>0</v>
      </c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>
        <v>0</v>
      </c>
      <c r="AT661" s="98">
        <v>0</v>
      </c>
      <c r="AU661" s="98">
        <v>0</v>
      </c>
      <c r="AV661" s="98">
        <v>0</v>
      </c>
      <c r="AW661" s="98">
        <v>0</v>
      </c>
      <c r="AX661" s="98">
        <v>0</v>
      </c>
      <c r="AY661" s="98">
        <v>0</v>
      </c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>
        <v>0</v>
      </c>
      <c r="BI661" s="98">
        <v>0</v>
      </c>
      <c r="BJ661" s="98">
        <v>0</v>
      </c>
      <c r="BK661" s="98">
        <v>0</v>
      </c>
      <c r="BL661" s="98">
        <v>0</v>
      </c>
      <c r="BM661" s="98">
        <v>0</v>
      </c>
      <c r="BN661" s="98">
        <v>0</v>
      </c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>
        <v>0</v>
      </c>
      <c r="BX661" s="98">
        <v>0</v>
      </c>
      <c r="BY661" s="98">
        <v>0</v>
      </c>
      <c r="BZ661" s="98">
        <v>0</v>
      </c>
      <c r="CA661" s="98">
        <v>0</v>
      </c>
      <c r="CB661" s="98">
        <v>0</v>
      </c>
      <c r="CC661" s="98">
        <v>0</v>
      </c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>
        <v>0</v>
      </c>
      <c r="P662" s="98">
        <v>0</v>
      </c>
      <c r="Q662" s="98">
        <v>0</v>
      </c>
      <c r="R662" s="98">
        <v>0</v>
      </c>
      <c r="S662" s="98">
        <v>0</v>
      </c>
      <c r="T662" s="98">
        <v>0</v>
      </c>
      <c r="U662" s="98">
        <v>0</v>
      </c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>
        <v>0</v>
      </c>
      <c r="AE662" s="98">
        <v>0</v>
      </c>
      <c r="AF662" s="98">
        <v>0</v>
      </c>
      <c r="AG662" s="98">
        <v>0</v>
      </c>
      <c r="AH662" s="98">
        <v>0</v>
      </c>
      <c r="AI662" s="98">
        <v>0</v>
      </c>
      <c r="AJ662" s="98">
        <v>0</v>
      </c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>
        <v>0</v>
      </c>
      <c r="AT662" s="98">
        <v>0</v>
      </c>
      <c r="AU662" s="98">
        <v>0</v>
      </c>
      <c r="AV662" s="98">
        <v>0</v>
      </c>
      <c r="AW662" s="98">
        <v>0</v>
      </c>
      <c r="AX662" s="98">
        <v>0</v>
      </c>
      <c r="AY662" s="98">
        <v>0</v>
      </c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>
        <v>0</v>
      </c>
      <c r="BI662" s="98">
        <v>0</v>
      </c>
      <c r="BJ662" s="98">
        <v>0</v>
      </c>
      <c r="BK662" s="98">
        <v>0</v>
      </c>
      <c r="BL662" s="98">
        <v>0</v>
      </c>
      <c r="BM662" s="98">
        <v>0</v>
      </c>
      <c r="BN662" s="98">
        <v>0</v>
      </c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>
        <v>0</v>
      </c>
      <c r="BX662" s="98">
        <v>0</v>
      </c>
      <c r="BY662" s="98">
        <v>0</v>
      </c>
      <c r="BZ662" s="98">
        <v>0</v>
      </c>
      <c r="CA662" s="98">
        <v>0</v>
      </c>
      <c r="CB662" s="98">
        <v>0</v>
      </c>
      <c r="CC662" s="98">
        <v>0</v>
      </c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>
        <v>0</v>
      </c>
      <c r="P663" s="98">
        <v>0</v>
      </c>
      <c r="Q663" s="98">
        <v>0</v>
      </c>
      <c r="R663" s="98">
        <v>0</v>
      </c>
      <c r="S663" s="98">
        <v>0</v>
      </c>
      <c r="T663" s="98">
        <v>0</v>
      </c>
      <c r="U663" s="98">
        <v>0</v>
      </c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>
        <v>0</v>
      </c>
      <c r="AE663" s="98">
        <v>0</v>
      </c>
      <c r="AF663" s="98">
        <v>0</v>
      </c>
      <c r="AG663" s="98">
        <v>0</v>
      </c>
      <c r="AH663" s="98">
        <v>0</v>
      </c>
      <c r="AI663" s="98">
        <v>0</v>
      </c>
      <c r="AJ663" s="98">
        <v>0</v>
      </c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>
        <v>0</v>
      </c>
      <c r="AT663" s="98">
        <v>0</v>
      </c>
      <c r="AU663" s="98">
        <v>0</v>
      </c>
      <c r="AV663" s="98">
        <v>0</v>
      </c>
      <c r="AW663" s="98">
        <v>0</v>
      </c>
      <c r="AX663" s="98">
        <v>0</v>
      </c>
      <c r="AY663" s="98">
        <v>0</v>
      </c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>
        <v>0</v>
      </c>
      <c r="BI663" s="98">
        <v>0</v>
      </c>
      <c r="BJ663" s="98">
        <v>0</v>
      </c>
      <c r="BK663" s="98">
        <v>0</v>
      </c>
      <c r="BL663" s="98">
        <v>0</v>
      </c>
      <c r="BM663" s="98">
        <v>0</v>
      </c>
      <c r="BN663" s="98">
        <v>0</v>
      </c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>
        <v>0</v>
      </c>
      <c r="BX663" s="98">
        <v>0</v>
      </c>
      <c r="BY663" s="98">
        <v>0</v>
      </c>
      <c r="BZ663" s="98">
        <v>0</v>
      </c>
      <c r="CA663" s="98">
        <v>0</v>
      </c>
      <c r="CB663" s="98">
        <v>0</v>
      </c>
      <c r="CC663" s="98">
        <v>0</v>
      </c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>
        <v>0</v>
      </c>
      <c r="P664" s="98">
        <v>0</v>
      </c>
      <c r="Q664" s="98">
        <v>0</v>
      </c>
      <c r="R664" s="98">
        <v>0</v>
      </c>
      <c r="S664" s="98">
        <v>0</v>
      </c>
      <c r="T664" s="98">
        <v>0</v>
      </c>
      <c r="U664" s="98">
        <v>0</v>
      </c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>
        <v>0</v>
      </c>
      <c r="AE664" s="98">
        <v>0</v>
      </c>
      <c r="AF664" s="98">
        <v>0</v>
      </c>
      <c r="AG664" s="98">
        <v>0</v>
      </c>
      <c r="AH664" s="98">
        <v>0</v>
      </c>
      <c r="AI664" s="98">
        <v>0</v>
      </c>
      <c r="AJ664" s="98">
        <v>0</v>
      </c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>
        <v>0</v>
      </c>
      <c r="AT664" s="98">
        <v>0</v>
      </c>
      <c r="AU664" s="98">
        <v>0</v>
      </c>
      <c r="AV664" s="98">
        <v>0</v>
      </c>
      <c r="AW664" s="98">
        <v>0</v>
      </c>
      <c r="AX664" s="98">
        <v>0</v>
      </c>
      <c r="AY664" s="98">
        <v>0</v>
      </c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>
        <v>0</v>
      </c>
      <c r="BI664" s="98">
        <v>0</v>
      </c>
      <c r="BJ664" s="98">
        <v>0</v>
      </c>
      <c r="BK664" s="98">
        <v>0</v>
      </c>
      <c r="BL664" s="98">
        <v>0</v>
      </c>
      <c r="BM664" s="98">
        <v>0</v>
      </c>
      <c r="BN664" s="98">
        <v>0</v>
      </c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>
        <v>0</v>
      </c>
      <c r="BX664" s="98">
        <v>0</v>
      </c>
      <c r="BY664" s="98">
        <v>0</v>
      </c>
      <c r="BZ664" s="98">
        <v>0</v>
      </c>
      <c r="CA664" s="98">
        <v>0</v>
      </c>
      <c r="CB664" s="98">
        <v>0</v>
      </c>
      <c r="CC664" s="98">
        <v>0</v>
      </c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>
        <v>0</v>
      </c>
      <c r="P665" s="98">
        <v>0</v>
      </c>
      <c r="Q665" s="98">
        <v>0</v>
      </c>
      <c r="R665" s="98">
        <v>0</v>
      </c>
      <c r="S665" s="98">
        <v>0</v>
      </c>
      <c r="T665" s="98">
        <v>0</v>
      </c>
      <c r="U665" s="98">
        <v>0</v>
      </c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>
        <v>0</v>
      </c>
      <c r="AE665" s="98">
        <v>0</v>
      </c>
      <c r="AF665" s="98">
        <v>0</v>
      </c>
      <c r="AG665" s="98">
        <v>0</v>
      </c>
      <c r="AH665" s="98">
        <v>0</v>
      </c>
      <c r="AI665" s="98">
        <v>0</v>
      </c>
      <c r="AJ665" s="98">
        <v>0</v>
      </c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>
        <v>0</v>
      </c>
      <c r="AT665" s="98">
        <v>0</v>
      </c>
      <c r="AU665" s="98">
        <v>0</v>
      </c>
      <c r="AV665" s="98">
        <v>0</v>
      </c>
      <c r="AW665" s="98">
        <v>0</v>
      </c>
      <c r="AX665" s="98">
        <v>0</v>
      </c>
      <c r="AY665" s="98">
        <v>0</v>
      </c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>
        <v>0</v>
      </c>
      <c r="BI665" s="98">
        <v>0</v>
      </c>
      <c r="BJ665" s="98">
        <v>0</v>
      </c>
      <c r="BK665" s="98">
        <v>0</v>
      </c>
      <c r="BL665" s="98">
        <v>0</v>
      </c>
      <c r="BM665" s="98">
        <v>0</v>
      </c>
      <c r="BN665" s="98">
        <v>0</v>
      </c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>
        <v>0</v>
      </c>
      <c r="BX665" s="98">
        <v>0</v>
      </c>
      <c r="BY665" s="98">
        <v>0</v>
      </c>
      <c r="BZ665" s="98">
        <v>0</v>
      </c>
      <c r="CA665" s="98">
        <v>0</v>
      </c>
      <c r="CB665" s="98">
        <v>0</v>
      </c>
      <c r="CC665" s="98">
        <v>0</v>
      </c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>
        <v>0</v>
      </c>
      <c r="P666" s="98">
        <v>0</v>
      </c>
      <c r="Q666" s="98">
        <v>0</v>
      </c>
      <c r="R666" s="98">
        <v>0</v>
      </c>
      <c r="S666" s="98">
        <v>0</v>
      </c>
      <c r="T666" s="98">
        <v>0</v>
      </c>
      <c r="U666" s="98">
        <v>0</v>
      </c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>
        <v>0</v>
      </c>
      <c r="AE666" s="98">
        <v>0</v>
      </c>
      <c r="AF666" s="98">
        <v>0</v>
      </c>
      <c r="AG666" s="98">
        <v>0</v>
      </c>
      <c r="AH666" s="98">
        <v>0</v>
      </c>
      <c r="AI666" s="98">
        <v>0</v>
      </c>
      <c r="AJ666" s="98">
        <v>0</v>
      </c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>
        <v>0</v>
      </c>
      <c r="AT666" s="98">
        <v>0</v>
      </c>
      <c r="AU666" s="98">
        <v>0</v>
      </c>
      <c r="AV666" s="98">
        <v>0</v>
      </c>
      <c r="AW666" s="98">
        <v>0</v>
      </c>
      <c r="AX666" s="98">
        <v>0</v>
      </c>
      <c r="AY666" s="98">
        <v>0</v>
      </c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>
        <v>0</v>
      </c>
      <c r="BI666" s="98">
        <v>0</v>
      </c>
      <c r="BJ666" s="98">
        <v>0</v>
      </c>
      <c r="BK666" s="98">
        <v>0</v>
      </c>
      <c r="BL666" s="98">
        <v>0</v>
      </c>
      <c r="BM666" s="98">
        <v>0</v>
      </c>
      <c r="BN666" s="98">
        <v>0</v>
      </c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>
        <v>0</v>
      </c>
      <c r="BX666" s="98">
        <v>0</v>
      </c>
      <c r="BY666" s="98">
        <v>0</v>
      </c>
      <c r="BZ666" s="98">
        <v>0</v>
      </c>
      <c r="CA666" s="98">
        <v>0</v>
      </c>
      <c r="CB666" s="98">
        <v>0</v>
      </c>
      <c r="CC666" s="98">
        <v>0</v>
      </c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>
        <v>0</v>
      </c>
      <c r="P667" s="98">
        <v>0</v>
      </c>
      <c r="Q667" s="98">
        <v>0</v>
      </c>
      <c r="R667" s="98">
        <v>0</v>
      </c>
      <c r="S667" s="98">
        <v>0</v>
      </c>
      <c r="T667" s="98">
        <v>0</v>
      </c>
      <c r="U667" s="98">
        <v>0</v>
      </c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>
        <v>0</v>
      </c>
      <c r="AE667" s="98">
        <v>0</v>
      </c>
      <c r="AF667" s="98">
        <v>0</v>
      </c>
      <c r="AG667" s="98">
        <v>0</v>
      </c>
      <c r="AH667" s="98">
        <v>0</v>
      </c>
      <c r="AI667" s="98">
        <v>0</v>
      </c>
      <c r="AJ667" s="98">
        <v>0</v>
      </c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>
        <v>0</v>
      </c>
      <c r="AT667" s="98">
        <v>0</v>
      </c>
      <c r="AU667" s="98">
        <v>0</v>
      </c>
      <c r="AV667" s="98">
        <v>0</v>
      </c>
      <c r="AW667" s="98">
        <v>0</v>
      </c>
      <c r="AX667" s="98">
        <v>0</v>
      </c>
      <c r="AY667" s="98">
        <v>0</v>
      </c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>
        <v>0</v>
      </c>
      <c r="BI667" s="98">
        <v>0</v>
      </c>
      <c r="BJ667" s="98">
        <v>0</v>
      </c>
      <c r="BK667" s="98">
        <v>0</v>
      </c>
      <c r="BL667" s="98">
        <v>0</v>
      </c>
      <c r="BM667" s="98">
        <v>0</v>
      </c>
      <c r="BN667" s="98">
        <v>0</v>
      </c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>
        <v>0</v>
      </c>
      <c r="BX667" s="98">
        <v>0</v>
      </c>
      <c r="BY667" s="98">
        <v>0</v>
      </c>
      <c r="BZ667" s="98">
        <v>0</v>
      </c>
      <c r="CA667" s="98">
        <v>0</v>
      </c>
      <c r="CB667" s="98">
        <v>0</v>
      </c>
      <c r="CC667" s="98">
        <v>0</v>
      </c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2</v>
      </c>
      <c r="M668" s="98">
        <v>2</v>
      </c>
      <c r="N668" s="98">
        <v>0</v>
      </c>
      <c r="O668" s="98">
        <v>0</v>
      </c>
      <c r="P668" s="98">
        <v>0</v>
      </c>
      <c r="Q668" s="98">
        <v>0</v>
      </c>
      <c r="R668" s="98">
        <v>1</v>
      </c>
      <c r="S668" s="98">
        <v>0</v>
      </c>
      <c r="T668" s="98">
        <v>1</v>
      </c>
      <c r="U668" s="98">
        <v>0</v>
      </c>
      <c r="V668" s="46">
        <f t="shared" si="476"/>
        <v>7</v>
      </c>
      <c r="W668" s="54">
        <v>7.8</v>
      </c>
      <c r="X668" s="114">
        <f t="shared" si="471"/>
        <v>20.8</v>
      </c>
      <c r="Y668" s="98">
        <v>5</v>
      </c>
      <c r="Z668" s="98">
        <v>4</v>
      </c>
      <c r="AA668" s="98">
        <v>9</v>
      </c>
      <c r="AB668" s="98">
        <v>8</v>
      </c>
      <c r="AC668" s="98">
        <v>3</v>
      </c>
      <c r="AD668" s="98">
        <v>4</v>
      </c>
      <c r="AE668" s="98">
        <v>1</v>
      </c>
      <c r="AF668" s="98">
        <v>0</v>
      </c>
      <c r="AG668" s="98">
        <v>1</v>
      </c>
      <c r="AH668" s="98">
        <v>1</v>
      </c>
      <c r="AI668" s="98">
        <v>1</v>
      </c>
      <c r="AJ668" s="98">
        <v>2</v>
      </c>
      <c r="AK668" s="46">
        <f t="shared" si="477"/>
        <v>39</v>
      </c>
      <c r="AL668" s="54">
        <v>50.7</v>
      </c>
      <c r="AM668" s="114">
        <f t="shared" si="472"/>
        <v>119.7</v>
      </c>
      <c r="AN668" s="98">
        <v>0</v>
      </c>
      <c r="AO668" s="98">
        <v>0</v>
      </c>
      <c r="AP668" s="98">
        <v>0</v>
      </c>
      <c r="AQ668" s="98">
        <v>0</v>
      </c>
      <c r="AR668" s="98">
        <v>1</v>
      </c>
      <c r="AS668" s="98">
        <v>0</v>
      </c>
      <c r="AT668" s="98">
        <v>0</v>
      </c>
      <c r="AU668" s="98">
        <v>0</v>
      </c>
      <c r="AV668" s="98">
        <v>1</v>
      </c>
      <c r="AW668" s="98">
        <v>0</v>
      </c>
      <c r="AX668" s="98">
        <v>0</v>
      </c>
      <c r="AY668" s="98">
        <v>0</v>
      </c>
      <c r="AZ668" s="46">
        <f t="shared" si="478"/>
        <v>2</v>
      </c>
      <c r="BA668" s="54">
        <v>0</v>
      </c>
      <c r="BB668" s="114">
        <f t="shared" si="473"/>
        <v>4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>
        <v>0</v>
      </c>
      <c r="BI668" s="98">
        <v>0</v>
      </c>
      <c r="BJ668" s="98">
        <v>0</v>
      </c>
      <c r="BK668" s="98">
        <v>0</v>
      </c>
      <c r="BL668" s="98">
        <v>0</v>
      </c>
      <c r="BM668" s="98">
        <v>0</v>
      </c>
      <c r="BN668" s="98">
        <v>0</v>
      </c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>
        <v>0</v>
      </c>
      <c r="BX668" s="98">
        <v>0</v>
      </c>
      <c r="BY668" s="98">
        <v>0</v>
      </c>
      <c r="BZ668" s="98">
        <v>0</v>
      </c>
      <c r="CA668" s="98">
        <v>0</v>
      </c>
      <c r="CB668" s="98">
        <v>0</v>
      </c>
      <c r="CC668" s="98">
        <v>0</v>
      </c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11</v>
      </c>
      <c r="CJ668" s="91">
        <f t="shared" si="484"/>
        <v>10</v>
      </c>
      <c r="CK668" s="91">
        <f t="shared" si="485"/>
        <v>4</v>
      </c>
      <c r="CL668" s="91">
        <f t="shared" si="486"/>
        <v>4</v>
      </c>
      <c r="CM668" s="91">
        <f t="shared" si="487"/>
        <v>1</v>
      </c>
      <c r="CN668" s="91">
        <f t="shared" si="488"/>
        <v>0</v>
      </c>
      <c r="CO668" s="91">
        <f t="shared" si="489"/>
        <v>3</v>
      </c>
      <c r="CP668" s="91">
        <f t="shared" si="490"/>
        <v>1</v>
      </c>
      <c r="CQ668" s="91">
        <f t="shared" si="491"/>
        <v>2</v>
      </c>
      <c r="CR668" s="91">
        <f t="shared" si="492"/>
        <v>2</v>
      </c>
      <c r="CS668" s="52">
        <f t="shared" si="495"/>
        <v>58.5</v>
      </c>
      <c r="CT668" s="52">
        <f t="shared" si="493"/>
        <v>48</v>
      </c>
      <c r="CU668" s="53">
        <f t="shared" si="494"/>
        <v>0.82051282051282048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>
        <v>0</v>
      </c>
      <c r="P669" s="98">
        <v>0</v>
      </c>
      <c r="Q669" s="98">
        <v>0</v>
      </c>
      <c r="R669" s="98">
        <v>0</v>
      </c>
      <c r="S669" s="98">
        <v>0</v>
      </c>
      <c r="T669" s="98">
        <v>0</v>
      </c>
      <c r="U669" s="98">
        <v>0</v>
      </c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>
        <v>0</v>
      </c>
      <c r="AE669" s="98">
        <v>0</v>
      </c>
      <c r="AF669" s="98">
        <v>0</v>
      </c>
      <c r="AG669" s="98">
        <v>0</v>
      </c>
      <c r="AH669" s="98">
        <v>0</v>
      </c>
      <c r="AI669" s="98">
        <v>0</v>
      </c>
      <c r="AJ669" s="98">
        <v>0</v>
      </c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>
        <v>0</v>
      </c>
      <c r="AT669" s="98">
        <v>0</v>
      </c>
      <c r="AU669" s="98">
        <v>0</v>
      </c>
      <c r="AV669" s="98">
        <v>0</v>
      </c>
      <c r="AW669" s="98">
        <v>0</v>
      </c>
      <c r="AX669" s="98">
        <v>0</v>
      </c>
      <c r="AY669" s="98">
        <v>0</v>
      </c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>
        <v>0</v>
      </c>
      <c r="BI669" s="98">
        <v>0</v>
      </c>
      <c r="BJ669" s="98">
        <v>0</v>
      </c>
      <c r="BK669" s="98">
        <v>0</v>
      </c>
      <c r="BL669" s="98">
        <v>0</v>
      </c>
      <c r="BM669" s="98">
        <v>0</v>
      </c>
      <c r="BN669" s="98">
        <v>0</v>
      </c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>
        <v>0</v>
      </c>
      <c r="BX669" s="98">
        <v>0</v>
      </c>
      <c r="BY669" s="98">
        <v>0</v>
      </c>
      <c r="BZ669" s="98">
        <v>0</v>
      </c>
      <c r="CA669" s="98">
        <v>0</v>
      </c>
      <c r="CB669" s="98">
        <v>0</v>
      </c>
      <c r="CC669" s="98">
        <v>0</v>
      </c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4</v>
      </c>
      <c r="N670" s="98">
        <v>0</v>
      </c>
      <c r="O670" s="98">
        <v>1</v>
      </c>
      <c r="P670" s="98">
        <v>0</v>
      </c>
      <c r="Q670" s="98">
        <v>0</v>
      </c>
      <c r="R670" s="98">
        <v>0</v>
      </c>
      <c r="S670" s="98">
        <v>0</v>
      </c>
      <c r="T670" s="98">
        <v>0</v>
      </c>
      <c r="U670" s="98">
        <v>0</v>
      </c>
      <c r="V670" s="46">
        <f t="shared" si="476"/>
        <v>7</v>
      </c>
      <c r="W670" s="54">
        <v>13.649999999999999</v>
      </c>
      <c r="X670" s="114">
        <f t="shared" si="471"/>
        <v>26.65</v>
      </c>
      <c r="Y670" s="98">
        <v>1</v>
      </c>
      <c r="Z670" s="98">
        <v>0</v>
      </c>
      <c r="AA670" s="98">
        <v>0</v>
      </c>
      <c r="AB670" s="98">
        <v>5</v>
      </c>
      <c r="AC670" s="98">
        <v>2</v>
      </c>
      <c r="AD670" s="98">
        <v>3</v>
      </c>
      <c r="AE670" s="98">
        <v>1</v>
      </c>
      <c r="AF670" s="98">
        <v>1</v>
      </c>
      <c r="AG670" s="98">
        <v>2</v>
      </c>
      <c r="AH670" s="98">
        <v>3</v>
      </c>
      <c r="AI670" s="98">
        <v>4</v>
      </c>
      <c r="AJ670" s="98">
        <v>0</v>
      </c>
      <c r="AK670" s="46">
        <f t="shared" si="477"/>
        <v>22</v>
      </c>
      <c r="AL670" s="54">
        <v>19.5</v>
      </c>
      <c r="AM670" s="114">
        <f t="shared" si="472"/>
        <v>62.5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>
        <v>0</v>
      </c>
      <c r="AT670" s="98">
        <v>0</v>
      </c>
      <c r="AU670" s="98">
        <v>0</v>
      </c>
      <c r="AV670" s="98">
        <v>0</v>
      </c>
      <c r="AW670" s="98">
        <v>0</v>
      </c>
      <c r="AX670" s="98">
        <v>0</v>
      </c>
      <c r="AY670" s="98">
        <v>0</v>
      </c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>
        <v>0</v>
      </c>
      <c r="BI670" s="98">
        <v>0</v>
      </c>
      <c r="BJ670" s="98">
        <v>0</v>
      </c>
      <c r="BK670" s="98">
        <v>0</v>
      </c>
      <c r="BL670" s="98">
        <v>0</v>
      </c>
      <c r="BM670" s="98">
        <v>0</v>
      </c>
      <c r="BN670" s="98">
        <v>0</v>
      </c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>
        <v>0</v>
      </c>
      <c r="BX670" s="98">
        <v>0</v>
      </c>
      <c r="BY670" s="98">
        <v>0</v>
      </c>
      <c r="BZ670" s="98">
        <v>0</v>
      </c>
      <c r="CA670" s="98">
        <v>0</v>
      </c>
      <c r="CB670" s="98">
        <v>0</v>
      </c>
      <c r="CC670" s="98">
        <v>0</v>
      </c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9</v>
      </c>
      <c r="CK670" s="91">
        <f t="shared" si="485"/>
        <v>2</v>
      </c>
      <c r="CL670" s="91">
        <f t="shared" si="486"/>
        <v>4</v>
      </c>
      <c r="CM670" s="91">
        <f t="shared" si="487"/>
        <v>1</v>
      </c>
      <c r="CN670" s="91">
        <f t="shared" si="488"/>
        <v>1</v>
      </c>
      <c r="CO670" s="91">
        <f t="shared" si="489"/>
        <v>2</v>
      </c>
      <c r="CP670" s="91">
        <f t="shared" si="490"/>
        <v>3</v>
      </c>
      <c r="CQ670" s="91">
        <f t="shared" si="491"/>
        <v>4</v>
      </c>
      <c r="CR670" s="91">
        <f t="shared" si="492"/>
        <v>0</v>
      </c>
      <c r="CS670" s="52">
        <f t="shared" si="495"/>
        <v>33.15</v>
      </c>
      <c r="CT670" s="52">
        <f t="shared" si="493"/>
        <v>29</v>
      </c>
      <c r="CU670" s="53">
        <f t="shared" si="494"/>
        <v>0.87481146304675717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7</v>
      </c>
      <c r="N671" s="98">
        <v>1</v>
      </c>
      <c r="O671" s="98">
        <v>5</v>
      </c>
      <c r="P671" s="98">
        <v>2</v>
      </c>
      <c r="Q671" s="98">
        <v>10</v>
      </c>
      <c r="R671" s="98">
        <v>2</v>
      </c>
      <c r="S671" s="98">
        <v>1</v>
      </c>
      <c r="T671" s="98">
        <v>17</v>
      </c>
      <c r="U671" s="98">
        <v>1</v>
      </c>
      <c r="V671" s="46">
        <f t="shared" si="476"/>
        <v>80</v>
      </c>
      <c r="W671" s="54">
        <v>81.900000000000006</v>
      </c>
      <c r="X671" s="114">
        <f t="shared" si="471"/>
        <v>226.9</v>
      </c>
      <c r="Y671" s="98">
        <v>3</v>
      </c>
      <c r="Z671" s="98">
        <v>10</v>
      </c>
      <c r="AA671" s="98">
        <v>7</v>
      </c>
      <c r="AB671" s="98">
        <v>7</v>
      </c>
      <c r="AC671" s="98">
        <v>1</v>
      </c>
      <c r="AD671" s="98">
        <v>4</v>
      </c>
      <c r="AE671" s="98">
        <v>2</v>
      </c>
      <c r="AF671" s="98">
        <v>2</v>
      </c>
      <c r="AG671" s="98">
        <v>1</v>
      </c>
      <c r="AH671" s="98">
        <v>2</v>
      </c>
      <c r="AI671" s="98">
        <v>2</v>
      </c>
      <c r="AJ671" s="98">
        <v>0</v>
      </c>
      <c r="AK671" s="46">
        <f t="shared" si="477"/>
        <v>41</v>
      </c>
      <c r="AL671" s="54">
        <v>54.599999999999994</v>
      </c>
      <c r="AM671" s="114">
        <f t="shared" si="472"/>
        <v>123.6</v>
      </c>
      <c r="AN671" s="98">
        <v>0</v>
      </c>
      <c r="AO671" s="98">
        <v>0</v>
      </c>
      <c r="AP671" s="98">
        <v>0</v>
      </c>
      <c r="AQ671" s="98">
        <v>1</v>
      </c>
      <c r="AR671" s="98">
        <v>0</v>
      </c>
      <c r="AS671" s="98">
        <v>1</v>
      </c>
      <c r="AT671" s="98">
        <v>1</v>
      </c>
      <c r="AU671" s="98">
        <v>3</v>
      </c>
      <c r="AV671" s="98">
        <v>0</v>
      </c>
      <c r="AW671" s="98">
        <v>0</v>
      </c>
      <c r="AX671" s="98">
        <v>0</v>
      </c>
      <c r="AY671" s="98">
        <v>0</v>
      </c>
      <c r="AZ671" s="46">
        <f t="shared" si="478"/>
        <v>6</v>
      </c>
      <c r="BA671" s="54">
        <v>3.98</v>
      </c>
      <c r="BB671" s="114">
        <f t="shared" si="473"/>
        <v>15.98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>
        <v>0</v>
      </c>
      <c r="BI671" s="98">
        <v>0</v>
      </c>
      <c r="BJ671" s="98">
        <v>0</v>
      </c>
      <c r="BK671" s="98">
        <v>0</v>
      </c>
      <c r="BL671" s="98">
        <v>0</v>
      </c>
      <c r="BM671" s="98">
        <v>0</v>
      </c>
      <c r="BN671" s="98">
        <v>0</v>
      </c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6</v>
      </c>
      <c r="BV671" s="98">
        <v>73</v>
      </c>
      <c r="BW671" s="98">
        <v>77</v>
      </c>
      <c r="BX671" s="98">
        <v>0</v>
      </c>
      <c r="BY671" s="98">
        <v>0</v>
      </c>
      <c r="BZ671" s="98">
        <v>0</v>
      </c>
      <c r="CA671" s="98">
        <v>0</v>
      </c>
      <c r="CB671" s="98">
        <v>1</v>
      </c>
      <c r="CC671" s="98">
        <v>0</v>
      </c>
      <c r="CD671" s="51">
        <f t="shared" si="480"/>
        <v>159</v>
      </c>
      <c r="CE671" s="54">
        <v>316</v>
      </c>
      <c r="CF671" s="114">
        <f t="shared" si="475"/>
        <v>634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21</v>
      </c>
      <c r="CK671" s="91">
        <f t="shared" si="485"/>
        <v>75</v>
      </c>
      <c r="CL671" s="91">
        <f t="shared" si="486"/>
        <v>87</v>
      </c>
      <c r="CM671" s="91">
        <f t="shared" si="487"/>
        <v>5</v>
      </c>
      <c r="CN671" s="91">
        <f t="shared" si="488"/>
        <v>15</v>
      </c>
      <c r="CO671" s="91">
        <f t="shared" si="489"/>
        <v>3</v>
      </c>
      <c r="CP671" s="91">
        <f t="shared" si="490"/>
        <v>3</v>
      </c>
      <c r="CQ671" s="91">
        <f t="shared" si="491"/>
        <v>20</v>
      </c>
      <c r="CR671" s="91">
        <f t="shared" si="492"/>
        <v>1</v>
      </c>
      <c r="CS671" s="52">
        <f t="shared" si="495"/>
        <v>456.48</v>
      </c>
      <c r="CT671" s="52">
        <f t="shared" si="493"/>
        <v>286</v>
      </c>
      <c r="CU671" s="53">
        <f t="shared" si="494"/>
        <v>0.62653347353662814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10</v>
      </c>
      <c r="O672" s="98">
        <v>0</v>
      </c>
      <c r="P672" s="98">
        <v>0</v>
      </c>
      <c r="Q672" s="98">
        <v>0</v>
      </c>
      <c r="R672" s="98">
        <v>11</v>
      </c>
      <c r="S672" s="98">
        <v>0</v>
      </c>
      <c r="T672" s="98">
        <v>0</v>
      </c>
      <c r="U672" s="98">
        <v>0</v>
      </c>
      <c r="V672" s="46">
        <f t="shared" si="476"/>
        <v>26</v>
      </c>
      <c r="W672" s="54">
        <v>29.25</v>
      </c>
      <c r="X672" s="114">
        <f t="shared" si="471"/>
        <v>81.25</v>
      </c>
      <c r="Y672" s="98">
        <v>1</v>
      </c>
      <c r="Z672" s="98">
        <v>0</v>
      </c>
      <c r="AA672" s="98">
        <v>0</v>
      </c>
      <c r="AB672" s="98">
        <v>0</v>
      </c>
      <c r="AC672" s="98">
        <v>2</v>
      </c>
      <c r="AD672" s="98">
        <v>0</v>
      </c>
      <c r="AE672" s="98">
        <v>1</v>
      </c>
      <c r="AF672" s="98">
        <v>3</v>
      </c>
      <c r="AG672" s="98">
        <v>4</v>
      </c>
      <c r="AH672" s="98">
        <v>1</v>
      </c>
      <c r="AI672" s="98">
        <v>0</v>
      </c>
      <c r="AJ672" s="98">
        <v>3</v>
      </c>
      <c r="AK672" s="46">
        <f t="shared" si="477"/>
        <v>15</v>
      </c>
      <c r="AL672" s="54">
        <v>5.85</v>
      </c>
      <c r="AM672" s="114">
        <f t="shared" si="472"/>
        <v>34.85</v>
      </c>
      <c r="AN672" s="98">
        <v>0</v>
      </c>
      <c r="AO672" s="98">
        <v>0</v>
      </c>
      <c r="AP672" s="98">
        <v>2</v>
      </c>
      <c r="AQ672" s="98">
        <v>0</v>
      </c>
      <c r="AR672" s="98">
        <v>1</v>
      </c>
      <c r="AS672" s="98">
        <v>0</v>
      </c>
      <c r="AT672" s="98">
        <v>0</v>
      </c>
      <c r="AU672" s="98">
        <v>2</v>
      </c>
      <c r="AV672" s="98">
        <v>0</v>
      </c>
      <c r="AW672" s="98">
        <v>1</v>
      </c>
      <c r="AX672" s="98">
        <v>0</v>
      </c>
      <c r="AY672" s="98">
        <v>0</v>
      </c>
      <c r="AZ672" s="46">
        <f t="shared" si="478"/>
        <v>6</v>
      </c>
      <c r="BA672" s="54">
        <v>5.97</v>
      </c>
      <c r="BB672" s="114">
        <f t="shared" si="473"/>
        <v>17.97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>
        <v>0</v>
      </c>
      <c r="BI672" s="98">
        <v>0</v>
      </c>
      <c r="BJ672" s="98">
        <v>0</v>
      </c>
      <c r="BK672" s="98">
        <v>0</v>
      </c>
      <c r="BL672" s="98">
        <v>0</v>
      </c>
      <c r="BM672" s="98">
        <v>0</v>
      </c>
      <c r="BN672" s="98">
        <v>0</v>
      </c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>
        <v>0</v>
      </c>
      <c r="BX672" s="98">
        <v>0</v>
      </c>
      <c r="BY672" s="98">
        <v>0</v>
      </c>
      <c r="BZ672" s="98">
        <v>0</v>
      </c>
      <c r="CA672" s="98">
        <v>0</v>
      </c>
      <c r="CB672" s="98">
        <v>0</v>
      </c>
      <c r="CC672" s="98">
        <v>0</v>
      </c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7</v>
      </c>
      <c r="CJ672" s="91">
        <f t="shared" si="484"/>
        <v>0</v>
      </c>
      <c r="CK672" s="91">
        <f t="shared" si="485"/>
        <v>13</v>
      </c>
      <c r="CL672" s="91">
        <f t="shared" si="486"/>
        <v>0</v>
      </c>
      <c r="CM672" s="91">
        <f t="shared" si="487"/>
        <v>1</v>
      </c>
      <c r="CN672" s="91">
        <f t="shared" si="488"/>
        <v>5</v>
      </c>
      <c r="CO672" s="91">
        <f t="shared" si="489"/>
        <v>15</v>
      </c>
      <c r="CP672" s="91">
        <f t="shared" si="490"/>
        <v>2</v>
      </c>
      <c r="CQ672" s="91">
        <f t="shared" si="491"/>
        <v>0</v>
      </c>
      <c r="CR672" s="91">
        <f t="shared" si="492"/>
        <v>3</v>
      </c>
      <c r="CS672" s="52">
        <f t="shared" si="495"/>
        <v>41.07</v>
      </c>
      <c r="CT672" s="52">
        <f t="shared" si="493"/>
        <v>47</v>
      </c>
      <c r="CU672" s="53">
        <f t="shared" si="494"/>
        <v>1.1443876308741174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22</v>
      </c>
      <c r="N673" s="98">
        <v>12</v>
      </c>
      <c r="O673" s="98">
        <v>0</v>
      </c>
      <c r="P673" s="98">
        <v>7</v>
      </c>
      <c r="Q673" s="98">
        <v>3</v>
      </c>
      <c r="R673" s="98">
        <v>5</v>
      </c>
      <c r="S673" s="98">
        <v>6</v>
      </c>
      <c r="T673" s="98">
        <v>12</v>
      </c>
      <c r="U673" s="98">
        <v>5</v>
      </c>
      <c r="V673" s="46">
        <f t="shared" si="476"/>
        <v>138</v>
      </c>
      <c r="W673" s="54">
        <v>195</v>
      </c>
      <c r="X673" s="114">
        <f t="shared" si="471"/>
        <v>453</v>
      </c>
      <c r="Y673" s="98">
        <v>0</v>
      </c>
      <c r="Z673" s="98">
        <v>2</v>
      </c>
      <c r="AA673" s="98">
        <v>8</v>
      </c>
      <c r="AB673" s="98">
        <v>6</v>
      </c>
      <c r="AC673" s="98">
        <v>2</v>
      </c>
      <c r="AD673" s="98">
        <v>4</v>
      </c>
      <c r="AE673" s="98">
        <v>13</v>
      </c>
      <c r="AF673" s="98">
        <v>5</v>
      </c>
      <c r="AG673" s="98">
        <v>32</v>
      </c>
      <c r="AH673" s="98">
        <v>5</v>
      </c>
      <c r="AI673" s="98">
        <v>3</v>
      </c>
      <c r="AJ673" s="98">
        <v>8</v>
      </c>
      <c r="AK673" s="46">
        <f t="shared" si="477"/>
        <v>88</v>
      </c>
      <c r="AL673" s="54">
        <v>35.099999999999994</v>
      </c>
      <c r="AM673" s="114">
        <f t="shared" si="472"/>
        <v>209.1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>
        <v>0</v>
      </c>
      <c r="AT673" s="98">
        <v>0</v>
      </c>
      <c r="AU673" s="98">
        <v>1</v>
      </c>
      <c r="AV673" s="98">
        <v>0</v>
      </c>
      <c r="AW673" s="98">
        <v>0</v>
      </c>
      <c r="AX673" s="98">
        <v>0</v>
      </c>
      <c r="AY673" s="98">
        <v>0</v>
      </c>
      <c r="AZ673" s="46">
        <f t="shared" si="478"/>
        <v>1</v>
      </c>
      <c r="BA673" s="54">
        <v>0</v>
      </c>
      <c r="BB673" s="114">
        <f t="shared" si="473"/>
        <v>2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>
        <v>0</v>
      </c>
      <c r="BI673" s="98">
        <v>0</v>
      </c>
      <c r="BJ673" s="98">
        <v>0</v>
      </c>
      <c r="BK673" s="98">
        <v>0</v>
      </c>
      <c r="BL673" s="98">
        <v>0</v>
      </c>
      <c r="BM673" s="98">
        <v>0</v>
      </c>
      <c r="BN673" s="98">
        <v>0</v>
      </c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4</v>
      </c>
      <c r="BV673" s="98">
        <v>39</v>
      </c>
      <c r="BW673" s="98">
        <v>41</v>
      </c>
      <c r="BX673" s="98">
        <v>0</v>
      </c>
      <c r="BY673" s="98">
        <v>0</v>
      </c>
      <c r="BZ673" s="98">
        <v>0</v>
      </c>
      <c r="CA673" s="98">
        <v>0</v>
      </c>
      <c r="CB673" s="98">
        <v>0</v>
      </c>
      <c r="CC673" s="98">
        <v>0</v>
      </c>
      <c r="CD673" s="51">
        <f t="shared" si="480"/>
        <v>86</v>
      </c>
      <c r="CE673" s="54">
        <v>172</v>
      </c>
      <c r="CF673" s="114">
        <f t="shared" si="475"/>
        <v>344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32</v>
      </c>
      <c r="CK673" s="91">
        <f t="shared" si="485"/>
        <v>53</v>
      </c>
      <c r="CL673" s="91">
        <f t="shared" si="486"/>
        <v>45</v>
      </c>
      <c r="CM673" s="91">
        <f t="shared" si="487"/>
        <v>20</v>
      </c>
      <c r="CN673" s="91">
        <f t="shared" si="488"/>
        <v>9</v>
      </c>
      <c r="CO673" s="91">
        <f t="shared" si="489"/>
        <v>37</v>
      </c>
      <c r="CP673" s="91">
        <f t="shared" si="490"/>
        <v>11</v>
      </c>
      <c r="CQ673" s="91">
        <f t="shared" si="491"/>
        <v>15</v>
      </c>
      <c r="CR673" s="91">
        <f t="shared" si="492"/>
        <v>13</v>
      </c>
      <c r="CS673" s="52">
        <f t="shared" si="495"/>
        <v>402.1</v>
      </c>
      <c r="CT673" s="52">
        <f t="shared" si="493"/>
        <v>313</v>
      </c>
      <c r="CU673" s="53">
        <f t="shared" si="494"/>
        <v>0.77841333001740853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>
        <v>0</v>
      </c>
      <c r="Q674" s="98">
        <v>0</v>
      </c>
      <c r="R674" s="98">
        <v>0</v>
      </c>
      <c r="S674" s="98">
        <v>0</v>
      </c>
      <c r="T674" s="98">
        <v>0</v>
      </c>
      <c r="U674" s="98">
        <v>0</v>
      </c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>
        <v>0</v>
      </c>
      <c r="AE674" s="98">
        <v>0</v>
      </c>
      <c r="AF674" s="98">
        <v>0</v>
      </c>
      <c r="AG674" s="98">
        <v>0</v>
      </c>
      <c r="AH674" s="98">
        <v>0</v>
      </c>
      <c r="AI674" s="98">
        <v>0</v>
      </c>
      <c r="AJ674" s="98">
        <v>0</v>
      </c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>
        <v>0</v>
      </c>
      <c r="AT674" s="98">
        <v>0</v>
      </c>
      <c r="AU674" s="98">
        <v>0</v>
      </c>
      <c r="AV674" s="98">
        <v>0</v>
      </c>
      <c r="AW674" s="98">
        <v>0</v>
      </c>
      <c r="AX674" s="98">
        <v>0</v>
      </c>
      <c r="AY674" s="98">
        <v>0</v>
      </c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>
        <v>0</v>
      </c>
      <c r="BI674" s="98">
        <v>0</v>
      </c>
      <c r="BJ674" s="98">
        <v>0</v>
      </c>
      <c r="BK674" s="98">
        <v>0</v>
      </c>
      <c r="BL674" s="98">
        <v>0</v>
      </c>
      <c r="BM674" s="98">
        <v>0</v>
      </c>
      <c r="BN674" s="98">
        <v>0</v>
      </c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>
        <v>0</v>
      </c>
      <c r="BX674" s="98">
        <v>0</v>
      </c>
      <c r="BY674" s="98">
        <v>0</v>
      </c>
      <c r="BZ674" s="98">
        <v>0</v>
      </c>
      <c r="CA674" s="98">
        <v>0</v>
      </c>
      <c r="CB674" s="98">
        <v>0</v>
      </c>
      <c r="CC674" s="98">
        <v>0</v>
      </c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>
        <v>0</v>
      </c>
      <c r="P675" s="98">
        <v>0</v>
      </c>
      <c r="Q675" s="98">
        <v>0</v>
      </c>
      <c r="R675" s="98">
        <v>0</v>
      </c>
      <c r="S675" s="98">
        <v>0</v>
      </c>
      <c r="T675" s="98">
        <v>0</v>
      </c>
      <c r="U675" s="98">
        <v>0</v>
      </c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>
        <v>0</v>
      </c>
      <c r="AE675" s="98">
        <v>0</v>
      </c>
      <c r="AF675" s="98">
        <v>0</v>
      </c>
      <c r="AG675" s="98">
        <v>0</v>
      </c>
      <c r="AH675" s="98">
        <v>0</v>
      </c>
      <c r="AI675" s="98">
        <v>0</v>
      </c>
      <c r="AJ675" s="98">
        <v>0</v>
      </c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>
        <v>0</v>
      </c>
      <c r="AT675" s="98">
        <v>0</v>
      </c>
      <c r="AU675" s="98">
        <v>0</v>
      </c>
      <c r="AV675" s="98">
        <v>0</v>
      </c>
      <c r="AW675" s="98">
        <v>0</v>
      </c>
      <c r="AX675" s="98">
        <v>0</v>
      </c>
      <c r="AY675" s="98">
        <v>0</v>
      </c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>
        <v>0</v>
      </c>
      <c r="BI675" s="98">
        <v>0</v>
      </c>
      <c r="BJ675" s="98">
        <v>0</v>
      </c>
      <c r="BK675" s="98">
        <v>0</v>
      </c>
      <c r="BL675" s="98">
        <v>0</v>
      </c>
      <c r="BM675" s="98">
        <v>0</v>
      </c>
      <c r="BN675" s="98">
        <v>0</v>
      </c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>
        <v>0</v>
      </c>
      <c r="BX675" s="98">
        <v>0</v>
      </c>
      <c r="BY675" s="98">
        <v>0</v>
      </c>
      <c r="BZ675" s="98">
        <v>0</v>
      </c>
      <c r="CA675" s="98">
        <v>0</v>
      </c>
      <c r="CB675" s="98">
        <v>0</v>
      </c>
      <c r="CC675" s="98">
        <v>0</v>
      </c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>
        <v>0</v>
      </c>
      <c r="R676" s="98">
        <v>0</v>
      </c>
      <c r="S676" s="98">
        <v>0</v>
      </c>
      <c r="T676" s="98">
        <v>0</v>
      </c>
      <c r="U676" s="98">
        <v>0</v>
      </c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>
        <v>0</v>
      </c>
      <c r="AE676" s="98">
        <v>0</v>
      </c>
      <c r="AF676" s="98">
        <v>0</v>
      </c>
      <c r="AG676" s="98">
        <v>0</v>
      </c>
      <c r="AH676" s="98">
        <v>0</v>
      </c>
      <c r="AI676" s="98">
        <v>0</v>
      </c>
      <c r="AJ676" s="98">
        <v>0</v>
      </c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>
        <v>0</v>
      </c>
      <c r="AT676" s="98">
        <v>0</v>
      </c>
      <c r="AU676" s="98">
        <v>0</v>
      </c>
      <c r="AV676" s="98">
        <v>0</v>
      </c>
      <c r="AW676" s="98">
        <v>0</v>
      </c>
      <c r="AX676" s="98">
        <v>0</v>
      </c>
      <c r="AY676" s="98">
        <v>0</v>
      </c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>
        <v>0</v>
      </c>
      <c r="BI676" s="98">
        <v>0</v>
      </c>
      <c r="BJ676" s="98">
        <v>0</v>
      </c>
      <c r="BK676" s="98">
        <v>0</v>
      </c>
      <c r="BL676" s="98">
        <v>0</v>
      </c>
      <c r="BM676" s="98">
        <v>0</v>
      </c>
      <c r="BN676" s="98">
        <v>0</v>
      </c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>
        <v>0</v>
      </c>
      <c r="BX676" s="98">
        <v>0</v>
      </c>
      <c r="BY676" s="98">
        <v>0</v>
      </c>
      <c r="BZ676" s="98">
        <v>0</v>
      </c>
      <c r="CA676" s="98">
        <v>0</v>
      </c>
      <c r="CB676" s="98">
        <v>0</v>
      </c>
      <c r="CC676" s="98">
        <v>0</v>
      </c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>
        <v>0</v>
      </c>
      <c r="R677" s="98">
        <v>0</v>
      </c>
      <c r="S677" s="98">
        <v>0</v>
      </c>
      <c r="T677" s="98">
        <v>0</v>
      </c>
      <c r="U677" s="98">
        <v>0</v>
      </c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>
        <v>0</v>
      </c>
      <c r="AE677" s="98">
        <v>0</v>
      </c>
      <c r="AF677" s="98">
        <v>0</v>
      </c>
      <c r="AG677" s="98">
        <v>0</v>
      </c>
      <c r="AH677" s="98">
        <v>0</v>
      </c>
      <c r="AI677" s="98">
        <v>0</v>
      </c>
      <c r="AJ677" s="98">
        <v>0</v>
      </c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>
        <v>0</v>
      </c>
      <c r="AT677" s="98">
        <v>0</v>
      </c>
      <c r="AU677" s="98">
        <v>0</v>
      </c>
      <c r="AV677" s="98">
        <v>0</v>
      </c>
      <c r="AW677" s="98">
        <v>0</v>
      </c>
      <c r="AX677" s="98">
        <v>0</v>
      </c>
      <c r="AY677" s="98">
        <v>0</v>
      </c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>
        <v>0</v>
      </c>
      <c r="BI677" s="98">
        <v>0</v>
      </c>
      <c r="BJ677" s="98">
        <v>0</v>
      </c>
      <c r="BK677" s="98">
        <v>0</v>
      </c>
      <c r="BL677" s="98">
        <v>0</v>
      </c>
      <c r="BM677" s="98">
        <v>0</v>
      </c>
      <c r="BN677" s="98">
        <v>0</v>
      </c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>
        <v>0</v>
      </c>
      <c r="BX677" s="98">
        <v>0</v>
      </c>
      <c r="BY677" s="98">
        <v>0</v>
      </c>
      <c r="BZ677" s="98">
        <v>0</v>
      </c>
      <c r="CA677" s="98">
        <v>0</v>
      </c>
      <c r="CB677" s="98">
        <v>0</v>
      </c>
      <c r="CC677" s="98">
        <v>0</v>
      </c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>
        <v>0</v>
      </c>
      <c r="R678" s="98">
        <v>0</v>
      </c>
      <c r="S678" s="98">
        <v>0</v>
      </c>
      <c r="T678" s="98">
        <v>0</v>
      </c>
      <c r="U678" s="98">
        <v>0</v>
      </c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>
        <v>0</v>
      </c>
      <c r="AE678" s="98">
        <v>0</v>
      </c>
      <c r="AF678" s="98">
        <v>0</v>
      </c>
      <c r="AG678" s="98">
        <v>0</v>
      </c>
      <c r="AH678" s="98">
        <v>0</v>
      </c>
      <c r="AI678" s="98">
        <v>0</v>
      </c>
      <c r="AJ678" s="98">
        <v>0</v>
      </c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>
        <v>0</v>
      </c>
      <c r="AT678" s="98">
        <v>0</v>
      </c>
      <c r="AU678" s="98">
        <v>0</v>
      </c>
      <c r="AV678" s="98">
        <v>0</v>
      </c>
      <c r="AW678" s="98">
        <v>0</v>
      </c>
      <c r="AX678" s="98">
        <v>0</v>
      </c>
      <c r="AY678" s="98">
        <v>0</v>
      </c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>
        <v>0</v>
      </c>
      <c r="BI678" s="98">
        <v>0</v>
      </c>
      <c r="BJ678" s="98">
        <v>0</v>
      </c>
      <c r="BK678" s="98">
        <v>0</v>
      </c>
      <c r="BL678" s="98">
        <v>0</v>
      </c>
      <c r="BM678" s="98">
        <v>0</v>
      </c>
      <c r="BN678" s="98">
        <v>0</v>
      </c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>
        <v>0</v>
      </c>
      <c r="BX678" s="98">
        <v>0</v>
      </c>
      <c r="BY678" s="98">
        <v>0</v>
      </c>
      <c r="BZ678" s="98">
        <v>0</v>
      </c>
      <c r="CA678" s="98">
        <v>0</v>
      </c>
      <c r="CB678" s="98">
        <v>0</v>
      </c>
      <c r="CC678" s="98">
        <v>0</v>
      </c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>
        <v>0</v>
      </c>
      <c r="P679" s="98">
        <v>0</v>
      </c>
      <c r="Q679" s="98">
        <v>0</v>
      </c>
      <c r="R679" s="98">
        <v>0</v>
      </c>
      <c r="S679" s="98">
        <v>0</v>
      </c>
      <c r="T679" s="98">
        <v>0</v>
      </c>
      <c r="U679" s="98">
        <v>0</v>
      </c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>
        <v>0</v>
      </c>
      <c r="AE679" s="98">
        <v>0</v>
      </c>
      <c r="AF679" s="98">
        <v>0</v>
      </c>
      <c r="AG679" s="98">
        <v>0</v>
      </c>
      <c r="AH679" s="98">
        <v>0</v>
      </c>
      <c r="AI679" s="98">
        <v>0</v>
      </c>
      <c r="AJ679" s="98">
        <v>0</v>
      </c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>
        <v>0</v>
      </c>
      <c r="AT679" s="98">
        <v>0</v>
      </c>
      <c r="AU679" s="98">
        <v>0</v>
      </c>
      <c r="AV679" s="98">
        <v>0</v>
      </c>
      <c r="AW679" s="98">
        <v>0</v>
      </c>
      <c r="AX679" s="98">
        <v>0</v>
      </c>
      <c r="AY679" s="98">
        <v>0</v>
      </c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>
        <v>0</v>
      </c>
      <c r="BI679" s="98">
        <v>0</v>
      </c>
      <c r="BJ679" s="98">
        <v>0</v>
      </c>
      <c r="BK679" s="98">
        <v>0</v>
      </c>
      <c r="BL679" s="98">
        <v>0</v>
      </c>
      <c r="BM679" s="98">
        <v>0</v>
      </c>
      <c r="BN679" s="98">
        <v>0</v>
      </c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>
        <v>0</v>
      </c>
      <c r="BX679" s="98">
        <v>0</v>
      </c>
      <c r="BY679" s="98">
        <v>0</v>
      </c>
      <c r="BZ679" s="98">
        <v>0</v>
      </c>
      <c r="CA679" s="98">
        <v>0</v>
      </c>
      <c r="CB679" s="98">
        <v>0</v>
      </c>
      <c r="CC679" s="98">
        <v>0</v>
      </c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>
        <v>0</v>
      </c>
      <c r="P680" s="98">
        <v>0</v>
      </c>
      <c r="Q680" s="98">
        <v>0</v>
      </c>
      <c r="R680" s="98">
        <v>0</v>
      </c>
      <c r="S680" s="98">
        <v>0</v>
      </c>
      <c r="T680" s="98">
        <v>0</v>
      </c>
      <c r="U680" s="98">
        <v>0</v>
      </c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>
        <v>0</v>
      </c>
      <c r="AE680" s="98">
        <v>0</v>
      </c>
      <c r="AF680" s="98">
        <v>0</v>
      </c>
      <c r="AG680" s="98">
        <v>0</v>
      </c>
      <c r="AH680" s="98">
        <v>0</v>
      </c>
      <c r="AI680" s="98">
        <v>0</v>
      </c>
      <c r="AJ680" s="98">
        <v>0</v>
      </c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>
        <v>0</v>
      </c>
      <c r="AT680" s="98">
        <v>0</v>
      </c>
      <c r="AU680" s="98">
        <v>0</v>
      </c>
      <c r="AV680" s="98">
        <v>0</v>
      </c>
      <c r="AW680" s="98">
        <v>0</v>
      </c>
      <c r="AX680" s="98">
        <v>0</v>
      </c>
      <c r="AY680" s="98">
        <v>0</v>
      </c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>
        <v>0</v>
      </c>
      <c r="BI680" s="98">
        <v>0</v>
      </c>
      <c r="BJ680" s="98">
        <v>0</v>
      </c>
      <c r="BK680" s="98">
        <v>0</v>
      </c>
      <c r="BL680" s="98">
        <v>0</v>
      </c>
      <c r="BM680" s="98">
        <v>0</v>
      </c>
      <c r="BN680" s="98">
        <v>0</v>
      </c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>
        <v>0</v>
      </c>
      <c r="BX680" s="98">
        <v>0</v>
      </c>
      <c r="BY680" s="98">
        <v>0</v>
      </c>
      <c r="BZ680" s="98">
        <v>0</v>
      </c>
      <c r="CA680" s="98">
        <v>0</v>
      </c>
      <c r="CB680" s="98">
        <v>0</v>
      </c>
      <c r="CC680" s="98">
        <v>0</v>
      </c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>
        <v>0</v>
      </c>
      <c r="P681" s="98">
        <v>0</v>
      </c>
      <c r="Q681" s="98">
        <v>0</v>
      </c>
      <c r="R681" s="98">
        <v>0</v>
      </c>
      <c r="S681" s="98">
        <v>0</v>
      </c>
      <c r="T681" s="98">
        <v>0</v>
      </c>
      <c r="U681" s="98">
        <v>0</v>
      </c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>
        <v>0</v>
      </c>
      <c r="AE681" s="98">
        <v>0</v>
      </c>
      <c r="AF681" s="98">
        <v>0</v>
      </c>
      <c r="AG681" s="98">
        <v>0</v>
      </c>
      <c r="AH681" s="98">
        <v>0</v>
      </c>
      <c r="AI681" s="98">
        <v>0</v>
      </c>
      <c r="AJ681" s="98">
        <v>0</v>
      </c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>
        <v>0</v>
      </c>
      <c r="AT681" s="98">
        <v>0</v>
      </c>
      <c r="AU681" s="98">
        <v>0</v>
      </c>
      <c r="AV681" s="98">
        <v>0</v>
      </c>
      <c r="AW681" s="98">
        <v>0</v>
      </c>
      <c r="AX681" s="98">
        <v>0</v>
      </c>
      <c r="AY681" s="98">
        <v>0</v>
      </c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>
        <v>0</v>
      </c>
      <c r="BI681" s="98">
        <v>0</v>
      </c>
      <c r="BJ681" s="98">
        <v>0</v>
      </c>
      <c r="BK681" s="98">
        <v>0</v>
      </c>
      <c r="BL681" s="98">
        <v>0</v>
      </c>
      <c r="BM681" s="98">
        <v>0</v>
      </c>
      <c r="BN681" s="98">
        <v>0</v>
      </c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>
        <v>0</v>
      </c>
      <c r="BX681" s="98">
        <v>0</v>
      </c>
      <c r="BY681" s="98">
        <v>0</v>
      </c>
      <c r="BZ681" s="98">
        <v>0</v>
      </c>
      <c r="CA681" s="98">
        <v>0</v>
      </c>
      <c r="CB681" s="98">
        <v>0</v>
      </c>
      <c r="CC681" s="98">
        <v>0</v>
      </c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>
        <v>0</v>
      </c>
      <c r="R682" s="98">
        <v>0</v>
      </c>
      <c r="S682" s="98">
        <v>0</v>
      </c>
      <c r="T682" s="98">
        <v>0</v>
      </c>
      <c r="U682" s="98">
        <v>0</v>
      </c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>
        <v>0</v>
      </c>
      <c r="AE682" s="98">
        <v>0</v>
      </c>
      <c r="AF682" s="98">
        <v>0</v>
      </c>
      <c r="AG682" s="98">
        <v>0</v>
      </c>
      <c r="AH682" s="98">
        <v>0</v>
      </c>
      <c r="AI682" s="98">
        <v>0</v>
      </c>
      <c r="AJ682" s="98">
        <v>0</v>
      </c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>
        <v>0</v>
      </c>
      <c r="AT682" s="98">
        <v>0</v>
      </c>
      <c r="AU682" s="98">
        <v>0</v>
      </c>
      <c r="AV682" s="98">
        <v>0</v>
      </c>
      <c r="AW682" s="98">
        <v>0</v>
      </c>
      <c r="AX682" s="98">
        <v>0</v>
      </c>
      <c r="AY682" s="98">
        <v>0</v>
      </c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>
        <v>0</v>
      </c>
      <c r="BI682" s="98">
        <v>0</v>
      </c>
      <c r="BJ682" s="98">
        <v>0</v>
      </c>
      <c r="BK682" s="98">
        <v>0</v>
      </c>
      <c r="BL682" s="98">
        <v>0</v>
      </c>
      <c r="BM682" s="98">
        <v>0</v>
      </c>
      <c r="BN682" s="98">
        <v>0</v>
      </c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>
        <v>0</v>
      </c>
      <c r="BX682" s="98">
        <v>0</v>
      </c>
      <c r="BY682" s="98">
        <v>0</v>
      </c>
      <c r="BZ682" s="98">
        <v>0</v>
      </c>
      <c r="CA682" s="98">
        <v>0</v>
      </c>
      <c r="CB682" s="98">
        <v>0</v>
      </c>
      <c r="CC682" s="98">
        <v>0</v>
      </c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>
        <v>0</v>
      </c>
      <c r="R683" s="98">
        <v>0</v>
      </c>
      <c r="S683" s="98">
        <v>0</v>
      </c>
      <c r="T683" s="98">
        <v>0</v>
      </c>
      <c r="U683" s="98">
        <v>0</v>
      </c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>
        <v>0</v>
      </c>
      <c r="AE683" s="98">
        <v>0</v>
      </c>
      <c r="AF683" s="98">
        <v>0</v>
      </c>
      <c r="AG683" s="98">
        <v>0</v>
      </c>
      <c r="AH683" s="98">
        <v>0</v>
      </c>
      <c r="AI683" s="98">
        <v>0</v>
      </c>
      <c r="AJ683" s="98">
        <v>0</v>
      </c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>
        <v>0</v>
      </c>
      <c r="AT683" s="98">
        <v>0</v>
      </c>
      <c r="AU683" s="98">
        <v>0</v>
      </c>
      <c r="AV683" s="98">
        <v>0</v>
      </c>
      <c r="AW683" s="98">
        <v>0</v>
      </c>
      <c r="AX683" s="98">
        <v>0</v>
      </c>
      <c r="AY683" s="98">
        <v>0</v>
      </c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>
        <v>0</v>
      </c>
      <c r="BI683" s="98">
        <v>0</v>
      </c>
      <c r="BJ683" s="98">
        <v>0</v>
      </c>
      <c r="BK683" s="98">
        <v>0</v>
      </c>
      <c r="BL683" s="98">
        <v>0</v>
      </c>
      <c r="BM683" s="98">
        <v>0</v>
      </c>
      <c r="BN683" s="98">
        <v>0</v>
      </c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>
        <v>0</v>
      </c>
      <c r="BX683" s="98">
        <v>0</v>
      </c>
      <c r="BY683" s="98">
        <v>0</v>
      </c>
      <c r="BZ683" s="98">
        <v>0</v>
      </c>
      <c r="CA683" s="98">
        <v>0</v>
      </c>
      <c r="CB683" s="98">
        <v>0</v>
      </c>
      <c r="CC683" s="98">
        <v>0</v>
      </c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>
        <v>0</v>
      </c>
      <c r="Q684" s="98">
        <v>0</v>
      </c>
      <c r="R684" s="98">
        <v>0</v>
      </c>
      <c r="S684" s="98">
        <v>0</v>
      </c>
      <c r="T684" s="98">
        <v>0</v>
      </c>
      <c r="U684" s="98">
        <v>0</v>
      </c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>
        <v>0</v>
      </c>
      <c r="AE684" s="98">
        <v>0</v>
      </c>
      <c r="AF684" s="98">
        <v>0</v>
      </c>
      <c r="AG684" s="98">
        <v>0</v>
      </c>
      <c r="AH684" s="98">
        <v>0</v>
      </c>
      <c r="AI684" s="98">
        <v>0</v>
      </c>
      <c r="AJ684" s="98">
        <v>0</v>
      </c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>
        <v>0</v>
      </c>
      <c r="AT684" s="98">
        <v>0</v>
      </c>
      <c r="AU684" s="98">
        <v>0</v>
      </c>
      <c r="AV684" s="98">
        <v>0</v>
      </c>
      <c r="AW684" s="98">
        <v>0</v>
      </c>
      <c r="AX684" s="98">
        <v>0</v>
      </c>
      <c r="AY684" s="98">
        <v>0</v>
      </c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>
        <v>0</v>
      </c>
      <c r="BI684" s="98">
        <v>0</v>
      </c>
      <c r="BJ684" s="98">
        <v>0</v>
      </c>
      <c r="BK684" s="98">
        <v>0</v>
      </c>
      <c r="BL684" s="98">
        <v>0</v>
      </c>
      <c r="BM684" s="98">
        <v>0</v>
      </c>
      <c r="BN684" s="98">
        <v>0</v>
      </c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>
        <v>0</v>
      </c>
      <c r="BX684" s="98">
        <v>0</v>
      </c>
      <c r="BY684" s="98">
        <v>0</v>
      </c>
      <c r="BZ684" s="98">
        <v>0</v>
      </c>
      <c r="CA684" s="98">
        <v>0</v>
      </c>
      <c r="CB684" s="98">
        <v>0</v>
      </c>
      <c r="CC684" s="98">
        <v>0</v>
      </c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>
        <v>0</v>
      </c>
      <c r="P685" s="98">
        <v>0</v>
      </c>
      <c r="Q685" s="98">
        <v>0</v>
      </c>
      <c r="R685" s="98">
        <v>0</v>
      </c>
      <c r="S685" s="98">
        <v>0</v>
      </c>
      <c r="T685" s="98">
        <v>0</v>
      </c>
      <c r="U685" s="98">
        <v>0</v>
      </c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>
        <v>0</v>
      </c>
      <c r="AE685" s="98">
        <v>0</v>
      </c>
      <c r="AF685" s="98">
        <v>0</v>
      </c>
      <c r="AG685" s="98">
        <v>0</v>
      </c>
      <c r="AH685" s="98">
        <v>0</v>
      </c>
      <c r="AI685" s="98">
        <v>0</v>
      </c>
      <c r="AJ685" s="98">
        <v>0</v>
      </c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>
        <v>0</v>
      </c>
      <c r="AT685" s="98">
        <v>0</v>
      </c>
      <c r="AU685" s="98">
        <v>0</v>
      </c>
      <c r="AV685" s="98">
        <v>0</v>
      </c>
      <c r="AW685" s="98">
        <v>0</v>
      </c>
      <c r="AX685" s="98">
        <v>0</v>
      </c>
      <c r="AY685" s="98">
        <v>0</v>
      </c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>
        <v>0</v>
      </c>
      <c r="BI685" s="98">
        <v>0</v>
      </c>
      <c r="BJ685" s="98">
        <v>0</v>
      </c>
      <c r="BK685" s="98">
        <v>0</v>
      </c>
      <c r="BL685" s="98">
        <v>0</v>
      </c>
      <c r="BM685" s="98">
        <v>0</v>
      </c>
      <c r="BN685" s="98">
        <v>0</v>
      </c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>
        <v>0</v>
      </c>
      <c r="BX685" s="98">
        <v>0</v>
      </c>
      <c r="BY685" s="98">
        <v>0</v>
      </c>
      <c r="BZ685" s="98">
        <v>0</v>
      </c>
      <c r="CA685" s="98">
        <v>0</v>
      </c>
      <c r="CB685" s="98">
        <v>0</v>
      </c>
      <c r="CC685" s="98">
        <v>0</v>
      </c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>
        <v>0</v>
      </c>
      <c r="Q686" s="98">
        <v>0</v>
      </c>
      <c r="R686" s="98">
        <v>0</v>
      </c>
      <c r="S686" s="98">
        <v>0</v>
      </c>
      <c r="T686" s="98">
        <v>0</v>
      </c>
      <c r="U686" s="98">
        <v>0</v>
      </c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>
        <v>0</v>
      </c>
      <c r="AE686" s="98">
        <v>0</v>
      </c>
      <c r="AF686" s="98">
        <v>0</v>
      </c>
      <c r="AG686" s="98">
        <v>0</v>
      </c>
      <c r="AH686" s="98">
        <v>0</v>
      </c>
      <c r="AI686" s="98">
        <v>0</v>
      </c>
      <c r="AJ686" s="98">
        <v>0</v>
      </c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>
        <v>0</v>
      </c>
      <c r="AT686" s="98">
        <v>0</v>
      </c>
      <c r="AU686" s="98">
        <v>0</v>
      </c>
      <c r="AV686" s="98">
        <v>0</v>
      </c>
      <c r="AW686" s="98">
        <v>0</v>
      </c>
      <c r="AX686" s="98">
        <v>0</v>
      </c>
      <c r="AY686" s="98">
        <v>0</v>
      </c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>
        <v>0</v>
      </c>
      <c r="BI686" s="98">
        <v>0</v>
      </c>
      <c r="BJ686" s="98">
        <v>0</v>
      </c>
      <c r="BK686" s="98">
        <v>0</v>
      </c>
      <c r="BL686" s="98">
        <v>0</v>
      </c>
      <c r="BM686" s="98">
        <v>0</v>
      </c>
      <c r="BN686" s="98">
        <v>0</v>
      </c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>
        <v>0</v>
      </c>
      <c r="BX686" s="98">
        <v>0</v>
      </c>
      <c r="BY686" s="98">
        <v>0</v>
      </c>
      <c r="BZ686" s="98">
        <v>0</v>
      </c>
      <c r="CA686" s="98">
        <v>0</v>
      </c>
      <c r="CB686" s="98">
        <v>0</v>
      </c>
      <c r="CC686" s="98">
        <v>0</v>
      </c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>
        <v>0</v>
      </c>
      <c r="Q687" s="98">
        <v>0</v>
      </c>
      <c r="R687" s="98">
        <v>0</v>
      </c>
      <c r="S687" s="98">
        <v>0</v>
      </c>
      <c r="T687" s="98">
        <v>0</v>
      </c>
      <c r="U687" s="98">
        <v>0</v>
      </c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>
        <v>0</v>
      </c>
      <c r="AE687" s="98">
        <v>0</v>
      </c>
      <c r="AF687" s="98">
        <v>0</v>
      </c>
      <c r="AG687" s="98">
        <v>0</v>
      </c>
      <c r="AH687" s="98">
        <v>0</v>
      </c>
      <c r="AI687" s="98">
        <v>0</v>
      </c>
      <c r="AJ687" s="98">
        <v>0</v>
      </c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>
        <v>0</v>
      </c>
      <c r="AT687" s="98">
        <v>0</v>
      </c>
      <c r="AU687" s="98">
        <v>0</v>
      </c>
      <c r="AV687" s="98">
        <v>0</v>
      </c>
      <c r="AW687" s="98">
        <v>0</v>
      </c>
      <c r="AX687" s="98">
        <v>0</v>
      </c>
      <c r="AY687" s="98">
        <v>0</v>
      </c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>
        <v>0</v>
      </c>
      <c r="BI687" s="98">
        <v>0</v>
      </c>
      <c r="BJ687" s="98">
        <v>0</v>
      </c>
      <c r="BK687" s="98">
        <v>0</v>
      </c>
      <c r="BL687" s="98">
        <v>0</v>
      </c>
      <c r="BM687" s="98">
        <v>0</v>
      </c>
      <c r="BN687" s="98">
        <v>0</v>
      </c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>
        <v>0</v>
      </c>
      <c r="BX687" s="98">
        <v>0</v>
      </c>
      <c r="BY687" s="98">
        <v>0</v>
      </c>
      <c r="BZ687" s="98">
        <v>0</v>
      </c>
      <c r="CA687" s="98">
        <v>0</v>
      </c>
      <c r="CB687" s="98">
        <v>0</v>
      </c>
      <c r="CC687" s="98">
        <v>0</v>
      </c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>
        <v>0</v>
      </c>
      <c r="P688" s="98">
        <v>0</v>
      </c>
      <c r="Q688" s="98">
        <v>0</v>
      </c>
      <c r="R688" s="98">
        <v>0</v>
      </c>
      <c r="S688" s="98">
        <v>0</v>
      </c>
      <c r="T688" s="98">
        <v>0</v>
      </c>
      <c r="U688" s="98">
        <v>0</v>
      </c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>
        <v>0</v>
      </c>
      <c r="AE688" s="98">
        <v>0</v>
      </c>
      <c r="AF688" s="98">
        <v>0</v>
      </c>
      <c r="AG688" s="98">
        <v>0</v>
      </c>
      <c r="AH688" s="98">
        <v>0</v>
      </c>
      <c r="AI688" s="98">
        <v>0</v>
      </c>
      <c r="AJ688" s="98">
        <v>0</v>
      </c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>
        <v>0</v>
      </c>
      <c r="AT688" s="98">
        <v>0</v>
      </c>
      <c r="AU688" s="98">
        <v>0</v>
      </c>
      <c r="AV688" s="98">
        <v>0</v>
      </c>
      <c r="AW688" s="98">
        <v>0</v>
      </c>
      <c r="AX688" s="98">
        <v>0</v>
      </c>
      <c r="AY688" s="98">
        <v>0</v>
      </c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>
        <v>0</v>
      </c>
      <c r="BI688" s="98">
        <v>0</v>
      </c>
      <c r="BJ688" s="98">
        <v>0</v>
      </c>
      <c r="BK688" s="98">
        <v>0</v>
      </c>
      <c r="BL688" s="98">
        <v>0</v>
      </c>
      <c r="BM688" s="98">
        <v>0</v>
      </c>
      <c r="BN688" s="98">
        <v>0</v>
      </c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>
        <v>0</v>
      </c>
      <c r="BX688" s="98">
        <v>0</v>
      </c>
      <c r="BY688" s="98">
        <v>0</v>
      </c>
      <c r="BZ688" s="98">
        <v>0</v>
      </c>
      <c r="CA688" s="98">
        <v>0</v>
      </c>
      <c r="CB688" s="98">
        <v>0</v>
      </c>
      <c r="CC688" s="98">
        <v>0</v>
      </c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>
        <v>0</v>
      </c>
      <c r="P689" s="98">
        <v>0</v>
      </c>
      <c r="Q689" s="98">
        <v>0</v>
      </c>
      <c r="R689" s="98">
        <v>0</v>
      </c>
      <c r="S689" s="98">
        <v>0</v>
      </c>
      <c r="T689" s="98">
        <v>0</v>
      </c>
      <c r="U689" s="98">
        <v>0</v>
      </c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>
        <v>0</v>
      </c>
      <c r="AE689" s="98">
        <v>0</v>
      </c>
      <c r="AF689" s="98">
        <v>0</v>
      </c>
      <c r="AG689" s="98">
        <v>0</v>
      </c>
      <c r="AH689" s="98">
        <v>0</v>
      </c>
      <c r="AI689" s="98">
        <v>0</v>
      </c>
      <c r="AJ689" s="98">
        <v>0</v>
      </c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>
        <v>0</v>
      </c>
      <c r="AT689" s="98">
        <v>0</v>
      </c>
      <c r="AU689" s="98">
        <v>0</v>
      </c>
      <c r="AV689" s="98">
        <v>0</v>
      </c>
      <c r="AW689" s="98">
        <v>0</v>
      </c>
      <c r="AX689" s="98">
        <v>0</v>
      </c>
      <c r="AY689" s="98">
        <v>0</v>
      </c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>
        <v>0</v>
      </c>
      <c r="BI689" s="98">
        <v>0</v>
      </c>
      <c r="BJ689" s="98">
        <v>0</v>
      </c>
      <c r="BK689" s="98">
        <v>0</v>
      </c>
      <c r="BL689" s="98">
        <v>0</v>
      </c>
      <c r="BM689" s="98">
        <v>0</v>
      </c>
      <c r="BN689" s="98">
        <v>0</v>
      </c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>
        <v>0</v>
      </c>
      <c r="BX689" s="98">
        <v>0</v>
      </c>
      <c r="BY689" s="98">
        <v>0</v>
      </c>
      <c r="BZ689" s="98">
        <v>0</v>
      </c>
      <c r="CA689" s="98">
        <v>0</v>
      </c>
      <c r="CB689" s="98">
        <v>0</v>
      </c>
      <c r="CC689" s="98">
        <v>0</v>
      </c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>
        <v>0</v>
      </c>
      <c r="P690" s="98">
        <v>0</v>
      </c>
      <c r="Q690" s="98">
        <v>0</v>
      </c>
      <c r="R690" s="98">
        <v>0</v>
      </c>
      <c r="S690" s="98">
        <v>0</v>
      </c>
      <c r="T690" s="98">
        <v>0</v>
      </c>
      <c r="U690" s="98">
        <v>0</v>
      </c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>
        <v>0</v>
      </c>
      <c r="AE690" s="98">
        <v>0</v>
      </c>
      <c r="AF690" s="98">
        <v>0</v>
      </c>
      <c r="AG690" s="98">
        <v>0</v>
      </c>
      <c r="AH690" s="98">
        <v>0</v>
      </c>
      <c r="AI690" s="98">
        <v>0</v>
      </c>
      <c r="AJ690" s="98">
        <v>0</v>
      </c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>
        <v>0</v>
      </c>
      <c r="AT690" s="98">
        <v>0</v>
      </c>
      <c r="AU690" s="98">
        <v>0</v>
      </c>
      <c r="AV690" s="98">
        <v>0</v>
      </c>
      <c r="AW690" s="98">
        <v>0</v>
      </c>
      <c r="AX690" s="98">
        <v>0</v>
      </c>
      <c r="AY690" s="98">
        <v>0</v>
      </c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>
        <v>0</v>
      </c>
      <c r="BI690" s="98">
        <v>0</v>
      </c>
      <c r="BJ690" s="98">
        <v>0</v>
      </c>
      <c r="BK690" s="98">
        <v>0</v>
      </c>
      <c r="BL690" s="98">
        <v>0</v>
      </c>
      <c r="BM690" s="98">
        <v>0</v>
      </c>
      <c r="BN690" s="98">
        <v>0</v>
      </c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>
        <v>0</v>
      </c>
      <c r="BX690" s="98">
        <v>0</v>
      </c>
      <c r="BY690" s="98">
        <v>0</v>
      </c>
      <c r="BZ690" s="98">
        <v>0</v>
      </c>
      <c r="CA690" s="98">
        <v>0</v>
      </c>
      <c r="CB690" s="98">
        <v>0</v>
      </c>
      <c r="CC690" s="98">
        <v>0</v>
      </c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>
        <v>0</v>
      </c>
      <c r="P691" s="98">
        <v>0</v>
      </c>
      <c r="Q691" s="98">
        <v>0</v>
      </c>
      <c r="R691" s="98">
        <v>0</v>
      </c>
      <c r="S691" s="98">
        <v>0</v>
      </c>
      <c r="T691" s="98">
        <v>0</v>
      </c>
      <c r="U691" s="98">
        <v>0</v>
      </c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>
        <v>0</v>
      </c>
      <c r="AE691" s="98">
        <v>0</v>
      </c>
      <c r="AF691" s="98">
        <v>0</v>
      </c>
      <c r="AG691" s="98">
        <v>0</v>
      </c>
      <c r="AH691" s="98">
        <v>0</v>
      </c>
      <c r="AI691" s="98">
        <v>0</v>
      </c>
      <c r="AJ691" s="98">
        <v>0</v>
      </c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>
        <v>0</v>
      </c>
      <c r="AT691" s="98">
        <v>0</v>
      </c>
      <c r="AU691" s="98">
        <v>0</v>
      </c>
      <c r="AV691" s="98">
        <v>0</v>
      </c>
      <c r="AW691" s="98">
        <v>0</v>
      </c>
      <c r="AX691" s="98">
        <v>0</v>
      </c>
      <c r="AY691" s="98">
        <v>0</v>
      </c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>
        <v>0</v>
      </c>
      <c r="BI691" s="98">
        <v>0</v>
      </c>
      <c r="BJ691" s="98">
        <v>0</v>
      </c>
      <c r="BK691" s="98">
        <v>0</v>
      </c>
      <c r="BL691" s="98">
        <v>0</v>
      </c>
      <c r="BM691" s="98">
        <v>0</v>
      </c>
      <c r="BN691" s="98">
        <v>0</v>
      </c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>
        <v>0</v>
      </c>
      <c r="BX691" s="98">
        <v>0</v>
      </c>
      <c r="BY691" s="98">
        <v>0</v>
      </c>
      <c r="BZ691" s="98">
        <v>0</v>
      </c>
      <c r="CA691" s="98">
        <v>0</v>
      </c>
      <c r="CB691" s="98">
        <v>0</v>
      </c>
      <c r="CC691" s="98">
        <v>0</v>
      </c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>
        <v>0</v>
      </c>
      <c r="P692" s="98">
        <v>0</v>
      </c>
      <c r="Q692" s="98">
        <v>0</v>
      </c>
      <c r="R692" s="98">
        <v>0</v>
      </c>
      <c r="S692" s="98">
        <v>0</v>
      </c>
      <c r="T692" s="98">
        <v>0</v>
      </c>
      <c r="U692" s="98">
        <v>0</v>
      </c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>
        <v>0</v>
      </c>
      <c r="AE692" s="98">
        <v>0</v>
      </c>
      <c r="AF692" s="98">
        <v>0</v>
      </c>
      <c r="AG692" s="98">
        <v>0</v>
      </c>
      <c r="AH692" s="98">
        <v>0</v>
      </c>
      <c r="AI692" s="98">
        <v>0</v>
      </c>
      <c r="AJ692" s="98">
        <v>0</v>
      </c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>
        <v>0</v>
      </c>
      <c r="AT692" s="98">
        <v>0</v>
      </c>
      <c r="AU692" s="98">
        <v>0</v>
      </c>
      <c r="AV692" s="98">
        <v>0</v>
      </c>
      <c r="AW692" s="98">
        <v>0</v>
      </c>
      <c r="AX692" s="98">
        <v>0</v>
      </c>
      <c r="AY692" s="98">
        <v>0</v>
      </c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>
        <v>0</v>
      </c>
      <c r="BI692" s="98">
        <v>0</v>
      </c>
      <c r="BJ692" s="98">
        <v>0</v>
      </c>
      <c r="BK692" s="98">
        <v>0</v>
      </c>
      <c r="BL692" s="98">
        <v>0</v>
      </c>
      <c r="BM692" s="98">
        <v>0</v>
      </c>
      <c r="BN692" s="98">
        <v>0</v>
      </c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>
        <v>0</v>
      </c>
      <c r="BX692" s="98">
        <v>0</v>
      </c>
      <c r="BY692" s="98">
        <v>0</v>
      </c>
      <c r="BZ692" s="98">
        <v>0</v>
      </c>
      <c r="CA692" s="98">
        <v>0</v>
      </c>
      <c r="CB692" s="98">
        <v>0</v>
      </c>
      <c r="CC692" s="98">
        <v>0</v>
      </c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1</v>
      </c>
      <c r="O693" s="98">
        <v>1</v>
      </c>
      <c r="P693" s="98">
        <v>0</v>
      </c>
      <c r="Q693" s="98">
        <v>0</v>
      </c>
      <c r="R693" s="98">
        <v>0</v>
      </c>
      <c r="S693" s="98">
        <v>0</v>
      </c>
      <c r="T693" s="98">
        <v>0</v>
      </c>
      <c r="U693" s="98">
        <v>0</v>
      </c>
      <c r="V693" s="46">
        <f t="shared" si="476"/>
        <v>9</v>
      </c>
      <c r="W693" s="54">
        <v>17.549999999999997</v>
      </c>
      <c r="X693" s="114">
        <f t="shared" si="471"/>
        <v>30.549999999999997</v>
      </c>
      <c r="Y693" s="98">
        <v>3</v>
      </c>
      <c r="Z693" s="98">
        <v>0</v>
      </c>
      <c r="AA693" s="98">
        <v>1</v>
      </c>
      <c r="AB693" s="98">
        <v>4</v>
      </c>
      <c r="AC693" s="98">
        <v>12</v>
      </c>
      <c r="AD693" s="98">
        <v>6</v>
      </c>
      <c r="AE693" s="98">
        <v>2</v>
      </c>
      <c r="AF693" s="98">
        <v>5</v>
      </c>
      <c r="AG693" s="98">
        <v>0</v>
      </c>
      <c r="AH693" s="98">
        <v>3</v>
      </c>
      <c r="AI693" s="98">
        <v>10</v>
      </c>
      <c r="AJ693" s="98">
        <v>0</v>
      </c>
      <c r="AK693" s="46">
        <f t="shared" si="477"/>
        <v>46</v>
      </c>
      <c r="AL693" s="54">
        <v>44.849999999999994</v>
      </c>
      <c r="AM693" s="114">
        <f t="shared" si="472"/>
        <v>133.85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>
        <v>0</v>
      </c>
      <c r="AT693" s="98">
        <v>0</v>
      </c>
      <c r="AU693" s="98">
        <v>0</v>
      </c>
      <c r="AV693" s="98">
        <v>0</v>
      </c>
      <c r="AW693" s="98">
        <v>0</v>
      </c>
      <c r="AX693" s="98">
        <v>0</v>
      </c>
      <c r="AY693" s="98">
        <v>0</v>
      </c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>
        <v>0</v>
      </c>
      <c r="BI693" s="98">
        <v>0</v>
      </c>
      <c r="BJ693" s="98">
        <v>0</v>
      </c>
      <c r="BK693" s="98">
        <v>0</v>
      </c>
      <c r="BL693" s="98">
        <v>0</v>
      </c>
      <c r="BM693" s="98">
        <v>0</v>
      </c>
      <c r="BN693" s="98">
        <v>0</v>
      </c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>
        <v>0</v>
      </c>
      <c r="BX693" s="98">
        <v>0</v>
      </c>
      <c r="BY693" s="98">
        <v>0</v>
      </c>
      <c r="BZ693" s="98">
        <v>0</v>
      </c>
      <c r="CA693" s="98">
        <v>0</v>
      </c>
      <c r="CB693" s="98">
        <v>0</v>
      </c>
      <c r="CC693" s="98">
        <v>0</v>
      </c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13</v>
      </c>
      <c r="CL693" s="91">
        <f t="shared" si="486"/>
        <v>7</v>
      </c>
      <c r="CM693" s="91">
        <f t="shared" si="487"/>
        <v>2</v>
      </c>
      <c r="CN693" s="91">
        <f t="shared" si="488"/>
        <v>5</v>
      </c>
      <c r="CO693" s="91">
        <f t="shared" si="489"/>
        <v>0</v>
      </c>
      <c r="CP693" s="91">
        <f t="shared" si="490"/>
        <v>3</v>
      </c>
      <c r="CQ693" s="91">
        <f t="shared" si="491"/>
        <v>10</v>
      </c>
      <c r="CR693" s="91">
        <f t="shared" si="492"/>
        <v>0</v>
      </c>
      <c r="CS693" s="52">
        <f t="shared" si="495"/>
        <v>62.399999999999991</v>
      </c>
      <c r="CT693" s="52">
        <f t="shared" si="493"/>
        <v>55</v>
      </c>
      <c r="CU693" s="53">
        <f t="shared" si="494"/>
        <v>0.8814102564102565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>
        <v>0</v>
      </c>
      <c r="Q694" s="98">
        <v>0</v>
      </c>
      <c r="R694" s="98">
        <v>0</v>
      </c>
      <c r="S694" s="98">
        <v>0</v>
      </c>
      <c r="T694" s="98">
        <v>0</v>
      </c>
      <c r="U694" s="98">
        <v>0</v>
      </c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>
        <v>0</v>
      </c>
      <c r="AE694" s="98">
        <v>0</v>
      </c>
      <c r="AF694" s="98">
        <v>0</v>
      </c>
      <c r="AG694" s="98">
        <v>0</v>
      </c>
      <c r="AH694" s="98">
        <v>0</v>
      </c>
      <c r="AI694" s="98">
        <v>0</v>
      </c>
      <c r="AJ694" s="98">
        <v>0</v>
      </c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>
        <v>0</v>
      </c>
      <c r="AT694" s="98">
        <v>0</v>
      </c>
      <c r="AU694" s="98">
        <v>0</v>
      </c>
      <c r="AV694" s="98">
        <v>0</v>
      </c>
      <c r="AW694" s="98">
        <v>0</v>
      </c>
      <c r="AX694" s="98">
        <v>0</v>
      </c>
      <c r="AY694" s="98">
        <v>0</v>
      </c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>
        <v>0</v>
      </c>
      <c r="BI694" s="98">
        <v>0</v>
      </c>
      <c r="BJ694" s="98">
        <v>0</v>
      </c>
      <c r="BK694" s="98">
        <v>0</v>
      </c>
      <c r="BL694" s="98">
        <v>0</v>
      </c>
      <c r="BM694" s="98">
        <v>0</v>
      </c>
      <c r="BN694" s="98">
        <v>0</v>
      </c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>
        <v>0</v>
      </c>
      <c r="BX694" s="98">
        <v>0</v>
      </c>
      <c r="BY694" s="98">
        <v>0</v>
      </c>
      <c r="BZ694" s="98">
        <v>0</v>
      </c>
      <c r="CA694" s="98">
        <v>0</v>
      </c>
      <c r="CB694" s="98">
        <v>0</v>
      </c>
      <c r="CC694" s="98">
        <v>0</v>
      </c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>
        <v>0</v>
      </c>
      <c r="P695" s="98">
        <v>0</v>
      </c>
      <c r="Q695" s="98">
        <v>1</v>
      </c>
      <c r="R695" s="98">
        <v>0</v>
      </c>
      <c r="S695" s="98">
        <v>0</v>
      </c>
      <c r="T695" s="98">
        <v>0</v>
      </c>
      <c r="U695" s="98">
        <v>0</v>
      </c>
      <c r="V695" s="46">
        <f t="shared" si="476"/>
        <v>1</v>
      </c>
      <c r="W695" s="54">
        <v>0</v>
      </c>
      <c r="X695" s="114">
        <f t="shared" si="471"/>
        <v>2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>
        <v>0</v>
      </c>
      <c r="AE695" s="98">
        <v>0</v>
      </c>
      <c r="AF695" s="98">
        <v>0</v>
      </c>
      <c r="AG695" s="98">
        <v>0</v>
      </c>
      <c r="AH695" s="98">
        <v>0</v>
      </c>
      <c r="AI695" s="98">
        <v>6</v>
      </c>
      <c r="AJ695" s="98">
        <v>0</v>
      </c>
      <c r="AK695" s="46">
        <f t="shared" si="477"/>
        <v>6</v>
      </c>
      <c r="AL695" s="54">
        <v>0</v>
      </c>
      <c r="AM695" s="114">
        <f t="shared" si="472"/>
        <v>12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>
        <v>0</v>
      </c>
      <c r="AT695" s="98">
        <v>0</v>
      </c>
      <c r="AU695" s="98">
        <v>0</v>
      </c>
      <c r="AV695" s="98">
        <v>0</v>
      </c>
      <c r="AW695" s="98">
        <v>0</v>
      </c>
      <c r="AX695" s="98">
        <v>0</v>
      </c>
      <c r="AY695" s="98">
        <v>0</v>
      </c>
      <c r="AZ695" s="46">
        <f t="shared" si="478"/>
        <v>0</v>
      </c>
      <c r="BA695" s="54">
        <v>0</v>
      </c>
      <c r="BB695" s="114">
        <f t="shared" si="473"/>
        <v>0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>
        <v>0</v>
      </c>
      <c r="BI695" s="98">
        <v>0</v>
      </c>
      <c r="BJ695" s="98">
        <v>0</v>
      </c>
      <c r="BK695" s="98">
        <v>0</v>
      </c>
      <c r="BL695" s="98">
        <v>0</v>
      </c>
      <c r="BM695" s="98">
        <v>0</v>
      </c>
      <c r="BN695" s="98">
        <v>0</v>
      </c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>
        <v>0</v>
      </c>
      <c r="BX695" s="98">
        <v>0</v>
      </c>
      <c r="BY695" s="98">
        <v>1</v>
      </c>
      <c r="BZ695" s="98">
        <v>0</v>
      </c>
      <c r="CA695" s="98">
        <v>0</v>
      </c>
      <c r="CB695" s="98">
        <v>0</v>
      </c>
      <c r="CC695" s="98">
        <v>0</v>
      </c>
      <c r="CD695" s="51">
        <f t="shared" si="480"/>
        <v>1</v>
      </c>
      <c r="CE695" s="54">
        <v>0</v>
      </c>
      <c r="CF695" s="114">
        <f t="shared" si="475"/>
        <v>2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2</v>
      </c>
      <c r="CO695" s="91">
        <f t="shared" si="489"/>
        <v>0</v>
      </c>
      <c r="CP695" s="91">
        <f t="shared" si="490"/>
        <v>0</v>
      </c>
      <c r="CQ695" s="91">
        <f t="shared" si="491"/>
        <v>6</v>
      </c>
      <c r="CR695" s="91">
        <f t="shared" si="492"/>
        <v>0</v>
      </c>
      <c r="CS695" s="52">
        <f t="shared" si="495"/>
        <v>0</v>
      </c>
      <c r="CT695" s="52">
        <f t="shared" si="493"/>
        <v>8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3</v>
      </c>
      <c r="O696" s="98">
        <v>0</v>
      </c>
      <c r="P696" s="98">
        <v>0</v>
      </c>
      <c r="Q696" s="98">
        <v>0</v>
      </c>
      <c r="R696" s="98">
        <v>0</v>
      </c>
      <c r="S696" s="98">
        <v>0</v>
      </c>
      <c r="T696" s="98">
        <v>0</v>
      </c>
      <c r="U696" s="98">
        <v>0</v>
      </c>
      <c r="V696" s="46">
        <f t="shared" si="476"/>
        <v>4</v>
      </c>
      <c r="W696" s="54">
        <v>7.8</v>
      </c>
      <c r="X696" s="114">
        <f t="shared" si="471"/>
        <v>14.8</v>
      </c>
      <c r="Y696" s="98">
        <v>1</v>
      </c>
      <c r="Z696" s="98">
        <v>0</v>
      </c>
      <c r="AA696" s="98">
        <v>0</v>
      </c>
      <c r="AB696" s="98">
        <v>0</v>
      </c>
      <c r="AC696" s="98">
        <v>19</v>
      </c>
      <c r="AD696" s="98">
        <v>1</v>
      </c>
      <c r="AE696" s="98">
        <v>0</v>
      </c>
      <c r="AF696" s="98">
        <v>0</v>
      </c>
      <c r="AG696" s="98">
        <v>0</v>
      </c>
      <c r="AH696" s="98">
        <v>0</v>
      </c>
      <c r="AI696" s="98">
        <v>0</v>
      </c>
      <c r="AJ696" s="98">
        <v>0</v>
      </c>
      <c r="AK696" s="46">
        <f t="shared" si="477"/>
        <v>21</v>
      </c>
      <c r="AL696" s="54">
        <v>39</v>
      </c>
      <c r="AM696" s="114">
        <f t="shared" si="472"/>
        <v>80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>
        <v>0</v>
      </c>
      <c r="AT696" s="98">
        <v>0</v>
      </c>
      <c r="AU696" s="98">
        <v>0</v>
      </c>
      <c r="AV696" s="98">
        <v>0</v>
      </c>
      <c r="AW696" s="98">
        <v>0</v>
      </c>
      <c r="AX696" s="98">
        <v>0</v>
      </c>
      <c r="AY696" s="98">
        <v>0</v>
      </c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>
        <v>0</v>
      </c>
      <c r="BI696" s="98">
        <v>0</v>
      </c>
      <c r="BJ696" s="98">
        <v>0</v>
      </c>
      <c r="BK696" s="98">
        <v>0</v>
      </c>
      <c r="BL696" s="98">
        <v>0</v>
      </c>
      <c r="BM696" s="98">
        <v>0</v>
      </c>
      <c r="BN696" s="98">
        <v>0</v>
      </c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2</v>
      </c>
      <c r="BW696" s="98">
        <v>0</v>
      </c>
      <c r="BX696" s="98">
        <v>41</v>
      </c>
      <c r="BY696" s="98">
        <v>0</v>
      </c>
      <c r="BZ696" s="98">
        <v>0</v>
      </c>
      <c r="CA696" s="98">
        <v>0</v>
      </c>
      <c r="CB696" s="98">
        <v>0</v>
      </c>
      <c r="CC696" s="98">
        <v>0</v>
      </c>
      <c r="CD696" s="51">
        <f t="shared" si="480"/>
        <v>43</v>
      </c>
      <c r="CE696" s="54">
        <v>4</v>
      </c>
      <c r="CF696" s="114">
        <f t="shared" si="475"/>
        <v>90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24</v>
      </c>
      <c r="CL696" s="91">
        <f t="shared" si="486"/>
        <v>1</v>
      </c>
      <c r="CM696" s="91">
        <f t="shared" si="487"/>
        <v>41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50.8</v>
      </c>
      <c r="CT696" s="52">
        <f t="shared" si="493"/>
        <v>68</v>
      </c>
      <c r="CU696" s="53">
        <f t="shared" si="494"/>
        <v>1.3385826771653544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>
        <v>0</v>
      </c>
      <c r="P697" s="98">
        <v>0</v>
      </c>
      <c r="Q697" s="98">
        <v>0</v>
      </c>
      <c r="R697" s="98">
        <v>0</v>
      </c>
      <c r="S697" s="98">
        <v>0</v>
      </c>
      <c r="T697" s="98">
        <v>0</v>
      </c>
      <c r="U697" s="98">
        <v>0</v>
      </c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>
        <v>0</v>
      </c>
      <c r="AE697" s="98">
        <v>0</v>
      </c>
      <c r="AF697" s="98">
        <v>0</v>
      </c>
      <c r="AG697" s="98">
        <v>0</v>
      </c>
      <c r="AH697" s="98">
        <v>0</v>
      </c>
      <c r="AI697" s="98">
        <v>0</v>
      </c>
      <c r="AJ697" s="98">
        <v>0</v>
      </c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>
        <v>0</v>
      </c>
      <c r="AT697" s="98">
        <v>0</v>
      </c>
      <c r="AU697" s="98">
        <v>0</v>
      </c>
      <c r="AV697" s="98">
        <v>0</v>
      </c>
      <c r="AW697" s="98">
        <v>0</v>
      </c>
      <c r="AX697" s="98">
        <v>0</v>
      </c>
      <c r="AY697" s="98">
        <v>0</v>
      </c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>
        <v>0</v>
      </c>
      <c r="BI697" s="98">
        <v>0</v>
      </c>
      <c r="BJ697" s="98">
        <v>0</v>
      </c>
      <c r="BK697" s="98">
        <v>0</v>
      </c>
      <c r="BL697" s="98">
        <v>0</v>
      </c>
      <c r="BM697" s="98">
        <v>0</v>
      </c>
      <c r="BN697" s="98">
        <v>0</v>
      </c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>
        <v>0</v>
      </c>
      <c r="BX697" s="98">
        <v>0</v>
      </c>
      <c r="BY697" s="98">
        <v>0</v>
      </c>
      <c r="BZ697" s="98">
        <v>0</v>
      </c>
      <c r="CA697" s="98">
        <v>0</v>
      </c>
      <c r="CB697" s="98">
        <v>0</v>
      </c>
      <c r="CC697" s="98">
        <v>0</v>
      </c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>
        <v>0</v>
      </c>
      <c r="P698" s="98">
        <v>0</v>
      </c>
      <c r="Q698" s="98">
        <v>0</v>
      </c>
      <c r="R698" s="98">
        <v>0</v>
      </c>
      <c r="S698" s="98">
        <v>0</v>
      </c>
      <c r="T698" s="98">
        <v>0</v>
      </c>
      <c r="U698" s="98">
        <v>0</v>
      </c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>
        <v>0</v>
      </c>
      <c r="AE698" s="98">
        <v>0</v>
      </c>
      <c r="AF698" s="98">
        <v>0</v>
      </c>
      <c r="AG698" s="98">
        <v>0</v>
      </c>
      <c r="AH698" s="98">
        <v>0</v>
      </c>
      <c r="AI698" s="98">
        <v>0</v>
      </c>
      <c r="AJ698" s="98">
        <v>0</v>
      </c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>
        <v>0</v>
      </c>
      <c r="AT698" s="98">
        <v>0</v>
      </c>
      <c r="AU698" s="98">
        <v>0</v>
      </c>
      <c r="AV698" s="98">
        <v>0</v>
      </c>
      <c r="AW698" s="98">
        <v>0</v>
      </c>
      <c r="AX698" s="98">
        <v>0</v>
      </c>
      <c r="AY698" s="98">
        <v>0</v>
      </c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>
        <v>0</v>
      </c>
      <c r="BI698" s="98">
        <v>0</v>
      </c>
      <c r="BJ698" s="98">
        <v>0</v>
      </c>
      <c r="BK698" s="98">
        <v>0</v>
      </c>
      <c r="BL698" s="98">
        <v>0</v>
      </c>
      <c r="BM698" s="98">
        <v>0</v>
      </c>
      <c r="BN698" s="98">
        <v>0</v>
      </c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>
        <v>0</v>
      </c>
      <c r="BX698" s="98">
        <v>0</v>
      </c>
      <c r="BY698" s="98">
        <v>0</v>
      </c>
      <c r="BZ698" s="98">
        <v>0</v>
      </c>
      <c r="CA698" s="98">
        <v>0</v>
      </c>
      <c r="CB698" s="98">
        <v>0</v>
      </c>
      <c r="CC698" s="98">
        <v>0</v>
      </c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>
        <v>0</v>
      </c>
      <c r="P699" s="98">
        <v>0</v>
      </c>
      <c r="Q699" s="98">
        <v>0</v>
      </c>
      <c r="R699" s="98">
        <v>0</v>
      </c>
      <c r="S699" s="98">
        <v>0</v>
      </c>
      <c r="T699" s="98">
        <v>0</v>
      </c>
      <c r="U699" s="98">
        <v>0</v>
      </c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>
        <v>0</v>
      </c>
      <c r="AE699" s="98">
        <v>0</v>
      </c>
      <c r="AF699" s="98">
        <v>0</v>
      </c>
      <c r="AG699" s="98">
        <v>0</v>
      </c>
      <c r="AH699" s="98">
        <v>0</v>
      </c>
      <c r="AI699" s="98">
        <v>0</v>
      </c>
      <c r="AJ699" s="98">
        <v>0</v>
      </c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>
        <v>0</v>
      </c>
      <c r="AT699" s="98">
        <v>0</v>
      </c>
      <c r="AU699" s="98">
        <v>0</v>
      </c>
      <c r="AV699" s="98">
        <v>0</v>
      </c>
      <c r="AW699" s="98">
        <v>0</v>
      </c>
      <c r="AX699" s="98">
        <v>0</v>
      </c>
      <c r="AY699" s="98">
        <v>0</v>
      </c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>
        <v>0</v>
      </c>
      <c r="BI699" s="98">
        <v>0</v>
      </c>
      <c r="BJ699" s="98">
        <v>0</v>
      </c>
      <c r="BK699" s="98">
        <v>0</v>
      </c>
      <c r="BL699" s="98">
        <v>0</v>
      </c>
      <c r="BM699" s="98">
        <v>0</v>
      </c>
      <c r="BN699" s="98">
        <v>0</v>
      </c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>
        <v>0</v>
      </c>
      <c r="BX699" s="98">
        <v>0</v>
      </c>
      <c r="BY699" s="98">
        <v>0</v>
      </c>
      <c r="BZ699" s="98">
        <v>0</v>
      </c>
      <c r="CA699" s="98">
        <v>0</v>
      </c>
      <c r="CB699" s="98">
        <v>0</v>
      </c>
      <c r="CC699" s="98">
        <v>0</v>
      </c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0</v>
      </c>
      <c r="Q700" s="98">
        <v>0</v>
      </c>
      <c r="R700" s="98">
        <v>0</v>
      </c>
      <c r="S700" s="98">
        <v>0</v>
      </c>
      <c r="T700" s="98">
        <v>0</v>
      </c>
      <c r="U700" s="98">
        <v>0</v>
      </c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>
        <v>0</v>
      </c>
      <c r="AE700" s="98">
        <v>0</v>
      </c>
      <c r="AF700" s="98">
        <v>0</v>
      </c>
      <c r="AG700" s="98">
        <v>0</v>
      </c>
      <c r="AH700" s="98">
        <v>0</v>
      </c>
      <c r="AI700" s="98">
        <v>0</v>
      </c>
      <c r="AJ700" s="98">
        <v>0</v>
      </c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>
        <v>0</v>
      </c>
      <c r="AT700" s="98">
        <v>0</v>
      </c>
      <c r="AU700" s="98">
        <v>0</v>
      </c>
      <c r="AV700" s="98">
        <v>0</v>
      </c>
      <c r="AW700" s="98">
        <v>0</v>
      </c>
      <c r="AX700" s="98">
        <v>0</v>
      </c>
      <c r="AY700" s="98">
        <v>0</v>
      </c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>
        <v>0</v>
      </c>
      <c r="BI700" s="98">
        <v>0</v>
      </c>
      <c r="BJ700" s="98">
        <v>0</v>
      </c>
      <c r="BK700" s="98">
        <v>0</v>
      </c>
      <c r="BL700" s="98">
        <v>0</v>
      </c>
      <c r="BM700" s="98">
        <v>0</v>
      </c>
      <c r="BN700" s="98">
        <v>0</v>
      </c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>
        <v>0</v>
      </c>
      <c r="BX700" s="98">
        <v>0</v>
      </c>
      <c r="BY700" s="98">
        <v>0</v>
      </c>
      <c r="BZ700" s="98">
        <v>0</v>
      </c>
      <c r="CA700" s="98">
        <v>0</v>
      </c>
      <c r="CB700" s="98">
        <v>0</v>
      </c>
      <c r="CC700" s="98">
        <v>0</v>
      </c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>
        <v>0</v>
      </c>
      <c r="Q701" s="98">
        <v>0</v>
      </c>
      <c r="R701" s="98">
        <v>0</v>
      </c>
      <c r="S701" s="98">
        <v>0</v>
      </c>
      <c r="T701" s="98">
        <v>0</v>
      </c>
      <c r="U701" s="98">
        <v>0</v>
      </c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>
        <v>0</v>
      </c>
      <c r="AE701" s="98">
        <v>0</v>
      </c>
      <c r="AF701" s="98">
        <v>0</v>
      </c>
      <c r="AG701" s="98">
        <v>0</v>
      </c>
      <c r="AH701" s="98">
        <v>0</v>
      </c>
      <c r="AI701" s="98">
        <v>0</v>
      </c>
      <c r="AJ701" s="98">
        <v>0</v>
      </c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>
        <v>0</v>
      </c>
      <c r="AT701" s="98">
        <v>0</v>
      </c>
      <c r="AU701" s="98">
        <v>0</v>
      </c>
      <c r="AV701" s="98">
        <v>0</v>
      </c>
      <c r="AW701" s="98">
        <v>0</v>
      </c>
      <c r="AX701" s="98">
        <v>0</v>
      </c>
      <c r="AY701" s="98">
        <v>0</v>
      </c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>
        <v>0</v>
      </c>
      <c r="BI701" s="98">
        <v>0</v>
      </c>
      <c r="BJ701" s="98">
        <v>0</v>
      </c>
      <c r="BK701" s="98">
        <v>0</v>
      </c>
      <c r="BL701" s="98">
        <v>0</v>
      </c>
      <c r="BM701" s="98">
        <v>0</v>
      </c>
      <c r="BN701" s="98">
        <v>0</v>
      </c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>
        <v>0</v>
      </c>
      <c r="BX701" s="98">
        <v>0</v>
      </c>
      <c r="BY701" s="98">
        <v>0</v>
      </c>
      <c r="BZ701" s="98">
        <v>0</v>
      </c>
      <c r="CA701" s="98">
        <v>0</v>
      </c>
      <c r="CB701" s="98">
        <v>0</v>
      </c>
      <c r="CC701" s="98">
        <v>0</v>
      </c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14</v>
      </c>
      <c r="N702" s="98">
        <v>0</v>
      </c>
      <c r="O702" s="98">
        <v>30</v>
      </c>
      <c r="P702" s="98">
        <v>0</v>
      </c>
      <c r="Q702" s="98">
        <v>0</v>
      </c>
      <c r="R702" s="98">
        <v>5</v>
      </c>
      <c r="S702" s="98">
        <v>14</v>
      </c>
      <c r="T702" s="98">
        <v>0</v>
      </c>
      <c r="U702" s="98">
        <v>0</v>
      </c>
      <c r="V702" s="46">
        <f t="shared" si="476"/>
        <v>63</v>
      </c>
      <c r="W702" s="54">
        <v>85.8</v>
      </c>
      <c r="X702" s="114">
        <f t="shared" si="471"/>
        <v>211.8</v>
      </c>
      <c r="Y702" s="98">
        <v>0</v>
      </c>
      <c r="Z702" s="98">
        <v>0</v>
      </c>
      <c r="AA702" s="98">
        <v>0</v>
      </c>
      <c r="AB702" s="98">
        <v>1</v>
      </c>
      <c r="AC702" s="98">
        <v>0</v>
      </c>
      <c r="AD702" s="98">
        <v>7</v>
      </c>
      <c r="AE702" s="98">
        <v>0</v>
      </c>
      <c r="AF702" s="98">
        <v>0</v>
      </c>
      <c r="AG702" s="98">
        <v>48</v>
      </c>
      <c r="AH702" s="98">
        <v>2</v>
      </c>
      <c r="AI702" s="98">
        <v>0</v>
      </c>
      <c r="AJ702" s="98">
        <v>0</v>
      </c>
      <c r="AK702" s="46">
        <f t="shared" si="477"/>
        <v>58</v>
      </c>
      <c r="AL702" s="54">
        <v>15.6</v>
      </c>
      <c r="AM702" s="114">
        <f t="shared" si="472"/>
        <v>131.6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>
        <v>0</v>
      </c>
      <c r="AT702" s="98">
        <v>0</v>
      </c>
      <c r="AU702" s="98">
        <v>0</v>
      </c>
      <c r="AV702" s="98">
        <v>0</v>
      </c>
      <c r="AW702" s="98">
        <v>2</v>
      </c>
      <c r="AX702" s="98">
        <v>0</v>
      </c>
      <c r="AY702" s="98">
        <v>0</v>
      </c>
      <c r="AZ702" s="46">
        <f t="shared" si="478"/>
        <v>2</v>
      </c>
      <c r="BA702" s="54">
        <v>0</v>
      </c>
      <c r="BB702" s="114">
        <f t="shared" si="473"/>
        <v>4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>
        <v>0</v>
      </c>
      <c r="BI702" s="98">
        <v>0</v>
      </c>
      <c r="BJ702" s="98">
        <v>0</v>
      </c>
      <c r="BK702" s="98">
        <v>0</v>
      </c>
      <c r="BL702" s="98">
        <v>0</v>
      </c>
      <c r="BM702" s="98">
        <v>0</v>
      </c>
      <c r="BN702" s="98">
        <v>0</v>
      </c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>
        <v>0</v>
      </c>
      <c r="BX702" s="98">
        <v>0</v>
      </c>
      <c r="BY702" s="98">
        <v>0</v>
      </c>
      <c r="BZ702" s="98">
        <v>8</v>
      </c>
      <c r="CA702" s="98">
        <v>1</v>
      </c>
      <c r="CB702" s="98">
        <v>0</v>
      </c>
      <c r="CC702" s="98">
        <v>0</v>
      </c>
      <c r="CD702" s="51">
        <f t="shared" si="480"/>
        <v>9</v>
      </c>
      <c r="CE702" s="54">
        <v>0</v>
      </c>
      <c r="CF702" s="114">
        <f t="shared" si="475"/>
        <v>18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15</v>
      </c>
      <c r="CK702" s="91">
        <f t="shared" si="485"/>
        <v>0</v>
      </c>
      <c r="CL702" s="91">
        <f t="shared" si="486"/>
        <v>37</v>
      </c>
      <c r="CM702" s="91">
        <f t="shared" si="487"/>
        <v>0</v>
      </c>
      <c r="CN702" s="91">
        <f t="shared" si="488"/>
        <v>0</v>
      </c>
      <c r="CO702" s="91">
        <f t="shared" si="489"/>
        <v>61</v>
      </c>
      <c r="CP702" s="91">
        <f t="shared" si="490"/>
        <v>19</v>
      </c>
      <c r="CQ702" s="91">
        <f t="shared" si="491"/>
        <v>0</v>
      </c>
      <c r="CR702" s="91">
        <f t="shared" si="492"/>
        <v>0</v>
      </c>
      <c r="CS702" s="52">
        <f t="shared" si="495"/>
        <v>101.39999999999999</v>
      </c>
      <c r="CT702" s="52">
        <f t="shared" si="493"/>
        <v>132</v>
      </c>
      <c r="CU702" s="53">
        <f t="shared" si="494"/>
        <v>1.3017751479289943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>
        <v>0</v>
      </c>
      <c r="P703" s="98">
        <v>0</v>
      </c>
      <c r="Q703" s="98">
        <v>0</v>
      </c>
      <c r="R703" s="98">
        <v>0</v>
      </c>
      <c r="S703" s="98">
        <v>0</v>
      </c>
      <c r="T703" s="98">
        <v>0</v>
      </c>
      <c r="U703" s="98">
        <v>0</v>
      </c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>
        <v>0</v>
      </c>
      <c r="AE703" s="98">
        <v>0</v>
      </c>
      <c r="AF703" s="98">
        <v>0</v>
      </c>
      <c r="AG703" s="98">
        <v>0</v>
      </c>
      <c r="AH703" s="98">
        <v>0</v>
      </c>
      <c r="AI703" s="98">
        <v>0</v>
      </c>
      <c r="AJ703" s="98">
        <v>0</v>
      </c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>
        <v>0</v>
      </c>
      <c r="AT703" s="98">
        <v>0</v>
      </c>
      <c r="AU703" s="98">
        <v>0</v>
      </c>
      <c r="AV703" s="98">
        <v>0</v>
      </c>
      <c r="AW703" s="98">
        <v>0</v>
      </c>
      <c r="AX703" s="98">
        <v>0</v>
      </c>
      <c r="AY703" s="98">
        <v>0</v>
      </c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>
        <v>0</v>
      </c>
      <c r="BI703" s="98">
        <v>0</v>
      </c>
      <c r="BJ703" s="98">
        <v>0</v>
      </c>
      <c r="BK703" s="98">
        <v>0</v>
      </c>
      <c r="BL703" s="98">
        <v>0</v>
      </c>
      <c r="BM703" s="98">
        <v>0</v>
      </c>
      <c r="BN703" s="98">
        <v>0</v>
      </c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>
        <v>0</v>
      </c>
      <c r="BX703" s="98">
        <v>0</v>
      </c>
      <c r="BY703" s="98">
        <v>0</v>
      </c>
      <c r="BZ703" s="98">
        <v>0</v>
      </c>
      <c r="CA703" s="98">
        <v>0</v>
      </c>
      <c r="CB703" s="98">
        <v>0</v>
      </c>
      <c r="CC703" s="98">
        <v>0</v>
      </c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>
        <v>0</v>
      </c>
      <c r="P704" s="98">
        <v>0</v>
      </c>
      <c r="Q704" s="98">
        <v>0</v>
      </c>
      <c r="R704" s="98">
        <v>0</v>
      </c>
      <c r="S704" s="98">
        <v>0</v>
      </c>
      <c r="T704" s="98">
        <v>0</v>
      </c>
      <c r="U704" s="98">
        <v>0</v>
      </c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>
        <v>0</v>
      </c>
      <c r="AE704" s="98">
        <v>0</v>
      </c>
      <c r="AF704" s="98">
        <v>0</v>
      </c>
      <c r="AG704" s="98">
        <v>0</v>
      </c>
      <c r="AH704" s="98">
        <v>0</v>
      </c>
      <c r="AI704" s="98">
        <v>0</v>
      </c>
      <c r="AJ704" s="98">
        <v>0</v>
      </c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>
        <v>0</v>
      </c>
      <c r="AT704" s="98">
        <v>0</v>
      </c>
      <c r="AU704" s="98">
        <v>0</v>
      </c>
      <c r="AV704" s="98">
        <v>0</v>
      </c>
      <c r="AW704" s="98">
        <v>0</v>
      </c>
      <c r="AX704" s="98">
        <v>0</v>
      </c>
      <c r="AY704" s="98">
        <v>0</v>
      </c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>
        <v>0</v>
      </c>
      <c r="BI704" s="98">
        <v>0</v>
      </c>
      <c r="BJ704" s="98">
        <v>0</v>
      </c>
      <c r="BK704" s="98">
        <v>0</v>
      </c>
      <c r="BL704" s="98">
        <v>0</v>
      </c>
      <c r="BM704" s="98">
        <v>0</v>
      </c>
      <c r="BN704" s="98">
        <v>0</v>
      </c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>
        <v>0</v>
      </c>
      <c r="BX704" s="98">
        <v>0</v>
      </c>
      <c r="BY704" s="98">
        <v>0</v>
      </c>
      <c r="BZ704" s="98">
        <v>0</v>
      </c>
      <c r="CA704" s="98">
        <v>0</v>
      </c>
      <c r="CB704" s="98">
        <v>0</v>
      </c>
      <c r="CC704" s="98">
        <v>0</v>
      </c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>
        <v>0</v>
      </c>
      <c r="P705" s="98">
        <v>0</v>
      </c>
      <c r="Q705" s="98">
        <v>0</v>
      </c>
      <c r="R705" s="98">
        <v>0</v>
      </c>
      <c r="S705" s="98">
        <v>0</v>
      </c>
      <c r="T705" s="98">
        <v>0</v>
      </c>
      <c r="U705" s="98">
        <v>0</v>
      </c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>
        <v>0</v>
      </c>
      <c r="AE705" s="98">
        <v>0</v>
      </c>
      <c r="AF705" s="98">
        <v>0</v>
      </c>
      <c r="AG705" s="98">
        <v>0</v>
      </c>
      <c r="AH705" s="98">
        <v>0</v>
      </c>
      <c r="AI705" s="98">
        <v>0</v>
      </c>
      <c r="AJ705" s="98">
        <v>0</v>
      </c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>
        <v>0</v>
      </c>
      <c r="AT705" s="98">
        <v>0</v>
      </c>
      <c r="AU705" s="98">
        <v>0</v>
      </c>
      <c r="AV705" s="98">
        <v>0</v>
      </c>
      <c r="AW705" s="98">
        <v>0</v>
      </c>
      <c r="AX705" s="98">
        <v>0</v>
      </c>
      <c r="AY705" s="98">
        <v>0</v>
      </c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>
        <v>0</v>
      </c>
      <c r="BI705" s="98">
        <v>0</v>
      </c>
      <c r="BJ705" s="98">
        <v>0</v>
      </c>
      <c r="BK705" s="98">
        <v>0</v>
      </c>
      <c r="BL705" s="98">
        <v>0</v>
      </c>
      <c r="BM705" s="98">
        <v>0</v>
      </c>
      <c r="BN705" s="98">
        <v>0</v>
      </c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>
        <v>0</v>
      </c>
      <c r="BX705" s="98">
        <v>0</v>
      </c>
      <c r="BY705" s="98">
        <v>0</v>
      </c>
      <c r="BZ705" s="98">
        <v>0</v>
      </c>
      <c r="CA705" s="98">
        <v>0</v>
      </c>
      <c r="CB705" s="98">
        <v>0</v>
      </c>
      <c r="CC705" s="98">
        <v>0</v>
      </c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>
        <v>0</v>
      </c>
      <c r="Q706" s="98">
        <v>0</v>
      </c>
      <c r="R706" s="98">
        <v>0</v>
      </c>
      <c r="S706" s="98">
        <v>0</v>
      </c>
      <c r="T706" s="98">
        <v>0</v>
      </c>
      <c r="U706" s="98">
        <v>0</v>
      </c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>
        <v>0</v>
      </c>
      <c r="AE706" s="98">
        <v>0</v>
      </c>
      <c r="AF706" s="98">
        <v>0</v>
      </c>
      <c r="AG706" s="98">
        <v>0</v>
      </c>
      <c r="AH706" s="98">
        <v>0</v>
      </c>
      <c r="AI706" s="98">
        <v>0</v>
      </c>
      <c r="AJ706" s="98">
        <v>0</v>
      </c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>
        <v>0</v>
      </c>
      <c r="AT706" s="98">
        <v>0</v>
      </c>
      <c r="AU706" s="98">
        <v>0</v>
      </c>
      <c r="AV706" s="98">
        <v>0</v>
      </c>
      <c r="AW706" s="98">
        <v>0</v>
      </c>
      <c r="AX706" s="98">
        <v>0</v>
      </c>
      <c r="AY706" s="98">
        <v>0</v>
      </c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>
        <v>0</v>
      </c>
      <c r="BI706" s="98">
        <v>0</v>
      </c>
      <c r="BJ706" s="98">
        <v>0</v>
      </c>
      <c r="BK706" s="98">
        <v>0</v>
      </c>
      <c r="BL706" s="98">
        <v>0</v>
      </c>
      <c r="BM706" s="98">
        <v>0</v>
      </c>
      <c r="BN706" s="98">
        <v>0</v>
      </c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>
        <v>0</v>
      </c>
      <c r="BX706" s="98">
        <v>0</v>
      </c>
      <c r="BY706" s="98">
        <v>0</v>
      </c>
      <c r="BZ706" s="98">
        <v>0</v>
      </c>
      <c r="CA706" s="98">
        <v>0</v>
      </c>
      <c r="CB706" s="98">
        <v>0</v>
      </c>
      <c r="CC706" s="98">
        <v>0</v>
      </c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>
        <v>0</v>
      </c>
      <c r="Q707" s="98">
        <v>0</v>
      </c>
      <c r="R707" s="98">
        <v>0</v>
      </c>
      <c r="S707" s="98">
        <v>0</v>
      </c>
      <c r="T707" s="98">
        <v>0</v>
      </c>
      <c r="U707" s="98">
        <v>0</v>
      </c>
      <c r="V707" s="46">
        <f t="shared" si="476"/>
        <v>0</v>
      </c>
      <c r="W707" s="54">
        <v>0</v>
      </c>
      <c r="X707" s="114">
        <f t="shared" si="496"/>
        <v>0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>
        <v>0</v>
      </c>
      <c r="AE707" s="98">
        <v>0</v>
      </c>
      <c r="AF707" s="98">
        <v>0</v>
      </c>
      <c r="AG707" s="98">
        <v>0</v>
      </c>
      <c r="AH707" s="98">
        <v>0</v>
      </c>
      <c r="AI707" s="98">
        <v>0</v>
      </c>
      <c r="AJ707" s="98">
        <v>0</v>
      </c>
      <c r="AK707" s="46">
        <f t="shared" si="477"/>
        <v>0</v>
      </c>
      <c r="AL707" s="54">
        <v>0</v>
      </c>
      <c r="AM707" s="114">
        <f t="shared" si="497"/>
        <v>0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>
        <v>0</v>
      </c>
      <c r="AT707" s="98">
        <v>0</v>
      </c>
      <c r="AU707" s="98">
        <v>0</v>
      </c>
      <c r="AV707" s="98">
        <v>0</v>
      </c>
      <c r="AW707" s="98">
        <v>0</v>
      </c>
      <c r="AX707" s="98">
        <v>0</v>
      </c>
      <c r="AY707" s="98">
        <v>0</v>
      </c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>
        <v>0</v>
      </c>
      <c r="BI707" s="98">
        <v>0</v>
      </c>
      <c r="BJ707" s="98">
        <v>0</v>
      </c>
      <c r="BK707" s="98">
        <v>0</v>
      </c>
      <c r="BL707" s="98">
        <v>0</v>
      </c>
      <c r="BM707" s="98">
        <v>0</v>
      </c>
      <c r="BN707" s="98">
        <v>0</v>
      </c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>
        <v>0</v>
      </c>
      <c r="BX707" s="98">
        <v>0</v>
      </c>
      <c r="BY707" s="98">
        <v>0</v>
      </c>
      <c r="BZ707" s="98">
        <v>0</v>
      </c>
      <c r="CA707" s="98">
        <v>0</v>
      </c>
      <c r="CB707" s="98">
        <v>0</v>
      </c>
      <c r="CC707" s="98">
        <v>0</v>
      </c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0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>
        <v>0</v>
      </c>
      <c r="Q708" s="98">
        <v>0</v>
      </c>
      <c r="R708" s="98">
        <v>0</v>
      </c>
      <c r="S708" s="98">
        <v>0</v>
      </c>
      <c r="T708" s="98">
        <v>0</v>
      </c>
      <c r="U708" s="98">
        <v>0</v>
      </c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>
        <v>0</v>
      </c>
      <c r="AE708" s="98">
        <v>0</v>
      </c>
      <c r="AF708" s="98">
        <v>0</v>
      </c>
      <c r="AG708" s="98">
        <v>0</v>
      </c>
      <c r="AH708" s="98">
        <v>0</v>
      </c>
      <c r="AI708" s="98">
        <v>0</v>
      </c>
      <c r="AJ708" s="98">
        <v>0</v>
      </c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>
        <v>0</v>
      </c>
      <c r="AT708" s="98">
        <v>0</v>
      </c>
      <c r="AU708" s="98">
        <v>0</v>
      </c>
      <c r="AV708" s="98">
        <v>0</v>
      </c>
      <c r="AW708" s="98">
        <v>0</v>
      </c>
      <c r="AX708" s="98">
        <v>0</v>
      </c>
      <c r="AY708" s="98">
        <v>0</v>
      </c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>
        <v>0</v>
      </c>
      <c r="BI708" s="98">
        <v>0</v>
      </c>
      <c r="BJ708" s="98">
        <v>0</v>
      </c>
      <c r="BK708" s="98">
        <v>0</v>
      </c>
      <c r="BL708" s="98">
        <v>0</v>
      </c>
      <c r="BM708" s="98">
        <v>0</v>
      </c>
      <c r="BN708" s="98">
        <v>0</v>
      </c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>
        <v>0</v>
      </c>
      <c r="BX708" s="98">
        <v>0</v>
      </c>
      <c r="BY708" s="98">
        <v>0</v>
      </c>
      <c r="BZ708" s="98">
        <v>0</v>
      </c>
      <c r="CA708" s="98">
        <v>0</v>
      </c>
      <c r="CB708" s="98">
        <v>0</v>
      </c>
      <c r="CC708" s="98">
        <v>0</v>
      </c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>
        <v>0</v>
      </c>
      <c r="Q709" s="98">
        <v>0</v>
      </c>
      <c r="R709" s="98">
        <v>0</v>
      </c>
      <c r="S709" s="98">
        <v>0</v>
      </c>
      <c r="T709" s="98">
        <v>0</v>
      </c>
      <c r="U709" s="98">
        <v>0</v>
      </c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>
        <v>0</v>
      </c>
      <c r="AE709" s="98">
        <v>0</v>
      </c>
      <c r="AF709" s="98">
        <v>0</v>
      </c>
      <c r="AG709" s="98">
        <v>0</v>
      </c>
      <c r="AH709" s="98">
        <v>0</v>
      </c>
      <c r="AI709" s="98">
        <v>0</v>
      </c>
      <c r="AJ709" s="98">
        <v>0</v>
      </c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>
        <v>0</v>
      </c>
      <c r="AT709" s="98">
        <v>0</v>
      </c>
      <c r="AU709" s="98">
        <v>0</v>
      </c>
      <c r="AV709" s="98">
        <v>0</v>
      </c>
      <c r="AW709" s="98">
        <v>0</v>
      </c>
      <c r="AX709" s="98">
        <v>0</v>
      </c>
      <c r="AY709" s="98">
        <v>0</v>
      </c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>
        <v>0</v>
      </c>
      <c r="BI709" s="98">
        <v>0</v>
      </c>
      <c r="BJ709" s="98">
        <v>0</v>
      </c>
      <c r="BK709" s="98">
        <v>0</v>
      </c>
      <c r="BL709" s="98">
        <v>0</v>
      </c>
      <c r="BM709" s="98">
        <v>0</v>
      </c>
      <c r="BN709" s="98">
        <v>0</v>
      </c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>
        <v>0</v>
      </c>
      <c r="BX709" s="98">
        <v>0</v>
      </c>
      <c r="BY709" s="98">
        <v>0</v>
      </c>
      <c r="BZ709" s="98">
        <v>0</v>
      </c>
      <c r="CA709" s="98">
        <v>0</v>
      </c>
      <c r="CB709" s="98">
        <v>0</v>
      </c>
      <c r="CC709" s="98">
        <v>0</v>
      </c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3</v>
      </c>
      <c r="P710" s="98">
        <v>0</v>
      </c>
      <c r="Q710" s="98">
        <v>1</v>
      </c>
      <c r="R710" s="98">
        <v>1</v>
      </c>
      <c r="S710" s="98">
        <v>2</v>
      </c>
      <c r="T710" s="98">
        <v>0</v>
      </c>
      <c r="U710" s="98">
        <v>0</v>
      </c>
      <c r="V710" s="46">
        <f t="shared" si="501"/>
        <v>7</v>
      </c>
      <c r="W710" s="54">
        <v>5.85</v>
      </c>
      <c r="X710" s="114">
        <f t="shared" si="496"/>
        <v>19.850000000000001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>
        <v>14</v>
      </c>
      <c r="AE710" s="98">
        <v>0</v>
      </c>
      <c r="AF710" s="98">
        <v>0</v>
      </c>
      <c r="AG710" s="98">
        <v>0</v>
      </c>
      <c r="AH710" s="98">
        <v>24</v>
      </c>
      <c r="AI710" s="98">
        <v>0</v>
      </c>
      <c r="AJ710" s="98">
        <v>0</v>
      </c>
      <c r="AK710" s="46">
        <f t="shared" si="502"/>
        <v>38</v>
      </c>
      <c r="AL710" s="54">
        <v>27.299999999999997</v>
      </c>
      <c r="AM710" s="114">
        <f t="shared" si="497"/>
        <v>103.3</v>
      </c>
      <c r="AN710" s="98">
        <v>0</v>
      </c>
      <c r="AO710" s="98">
        <v>0</v>
      </c>
      <c r="AP710" s="98">
        <v>0</v>
      </c>
      <c r="AQ710" s="98">
        <v>2</v>
      </c>
      <c r="AR710" s="98">
        <v>0</v>
      </c>
      <c r="AS710" s="98">
        <v>0</v>
      </c>
      <c r="AT710" s="98">
        <v>0</v>
      </c>
      <c r="AU710" s="98">
        <v>0</v>
      </c>
      <c r="AV710" s="98">
        <v>0</v>
      </c>
      <c r="AW710" s="98">
        <v>0</v>
      </c>
      <c r="AX710" s="98">
        <v>0</v>
      </c>
      <c r="AY710" s="98">
        <v>0</v>
      </c>
      <c r="AZ710" s="46">
        <f t="shared" si="503"/>
        <v>2</v>
      </c>
      <c r="BA710" s="54">
        <v>3.98</v>
      </c>
      <c r="BB710" s="114">
        <f t="shared" si="498"/>
        <v>7.98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>
        <v>0</v>
      </c>
      <c r="BI710" s="98">
        <v>0</v>
      </c>
      <c r="BJ710" s="98">
        <v>0</v>
      </c>
      <c r="BK710" s="98">
        <v>0</v>
      </c>
      <c r="BL710" s="98">
        <v>0</v>
      </c>
      <c r="BM710" s="98">
        <v>0</v>
      </c>
      <c r="BN710" s="98">
        <v>0</v>
      </c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>
        <v>0</v>
      </c>
      <c r="BX710" s="98">
        <v>0</v>
      </c>
      <c r="BY710" s="98">
        <v>0</v>
      </c>
      <c r="BZ710" s="98">
        <v>0</v>
      </c>
      <c r="CA710" s="98">
        <v>0</v>
      </c>
      <c r="CB710" s="98">
        <v>0</v>
      </c>
      <c r="CC710" s="98">
        <v>0</v>
      </c>
      <c r="CD710" s="51">
        <f t="shared" si="505"/>
        <v>1</v>
      </c>
      <c r="CE710" s="54">
        <v>2</v>
      </c>
      <c r="CF710" s="114">
        <f t="shared" si="500"/>
        <v>3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2</v>
      </c>
      <c r="CK710" s="91">
        <f t="shared" si="510"/>
        <v>0</v>
      </c>
      <c r="CL710" s="91">
        <f t="shared" si="511"/>
        <v>17</v>
      </c>
      <c r="CM710" s="91">
        <f t="shared" si="512"/>
        <v>0</v>
      </c>
      <c r="CN710" s="91">
        <f t="shared" si="513"/>
        <v>1</v>
      </c>
      <c r="CO710" s="91">
        <f t="shared" si="514"/>
        <v>1</v>
      </c>
      <c r="CP710" s="91">
        <f t="shared" si="515"/>
        <v>26</v>
      </c>
      <c r="CQ710" s="91">
        <f t="shared" si="516"/>
        <v>0</v>
      </c>
      <c r="CR710" s="91">
        <f t="shared" si="517"/>
        <v>0</v>
      </c>
      <c r="CS710" s="52">
        <f t="shared" si="495"/>
        <v>39.129999999999995</v>
      </c>
      <c r="CT710" s="52">
        <f t="shared" si="518"/>
        <v>48</v>
      </c>
      <c r="CU710" s="53">
        <f t="shared" si="519"/>
        <v>1.2266802964477383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>
        <v>0</v>
      </c>
      <c r="Q711" s="98">
        <v>0</v>
      </c>
      <c r="R711" s="98">
        <v>0</v>
      </c>
      <c r="S711" s="98">
        <v>0</v>
      </c>
      <c r="T711" s="98">
        <v>0</v>
      </c>
      <c r="U711" s="98">
        <v>0</v>
      </c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>
        <v>0</v>
      </c>
      <c r="AE711" s="98">
        <v>0</v>
      </c>
      <c r="AF711" s="98">
        <v>0</v>
      </c>
      <c r="AG711" s="98">
        <v>0</v>
      </c>
      <c r="AH711" s="98">
        <v>0</v>
      </c>
      <c r="AI711" s="98">
        <v>0</v>
      </c>
      <c r="AJ711" s="98">
        <v>0</v>
      </c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>
        <v>0</v>
      </c>
      <c r="AT711" s="98">
        <v>0</v>
      </c>
      <c r="AU711" s="98">
        <v>0</v>
      </c>
      <c r="AV711" s="98">
        <v>0</v>
      </c>
      <c r="AW711" s="98">
        <v>0</v>
      </c>
      <c r="AX711" s="98">
        <v>0</v>
      </c>
      <c r="AY711" s="98">
        <v>0</v>
      </c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>
        <v>0</v>
      </c>
      <c r="BI711" s="98">
        <v>0</v>
      </c>
      <c r="BJ711" s="98">
        <v>0</v>
      </c>
      <c r="BK711" s="98">
        <v>0</v>
      </c>
      <c r="BL711" s="98">
        <v>0</v>
      </c>
      <c r="BM711" s="98">
        <v>0</v>
      </c>
      <c r="BN711" s="98">
        <v>0</v>
      </c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>
        <v>0</v>
      </c>
      <c r="BX711" s="98">
        <v>0</v>
      </c>
      <c r="BY711" s="98">
        <v>0</v>
      </c>
      <c r="BZ711" s="98">
        <v>0</v>
      </c>
      <c r="CA711" s="98">
        <v>0</v>
      </c>
      <c r="CB711" s="98">
        <v>0</v>
      </c>
      <c r="CC711" s="98">
        <v>0</v>
      </c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>
        <v>0</v>
      </c>
      <c r="Q712" s="98">
        <v>0</v>
      </c>
      <c r="R712" s="98">
        <v>0</v>
      </c>
      <c r="S712" s="98">
        <v>0</v>
      </c>
      <c r="T712" s="98">
        <v>0</v>
      </c>
      <c r="U712" s="98">
        <v>0</v>
      </c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>
        <v>0</v>
      </c>
      <c r="AE712" s="98">
        <v>0</v>
      </c>
      <c r="AF712" s="98">
        <v>0</v>
      </c>
      <c r="AG712" s="98">
        <v>0</v>
      </c>
      <c r="AH712" s="98">
        <v>0</v>
      </c>
      <c r="AI712" s="98">
        <v>0</v>
      </c>
      <c r="AJ712" s="98">
        <v>0</v>
      </c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>
        <v>0</v>
      </c>
      <c r="AT712" s="98">
        <v>0</v>
      </c>
      <c r="AU712" s="98">
        <v>0</v>
      </c>
      <c r="AV712" s="98">
        <v>0</v>
      </c>
      <c r="AW712" s="98">
        <v>0</v>
      </c>
      <c r="AX712" s="98">
        <v>0</v>
      </c>
      <c r="AY712" s="98">
        <v>0</v>
      </c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>
        <v>0</v>
      </c>
      <c r="BI712" s="98">
        <v>0</v>
      </c>
      <c r="BJ712" s="98">
        <v>0</v>
      </c>
      <c r="BK712" s="98">
        <v>0</v>
      </c>
      <c r="BL712" s="98">
        <v>0</v>
      </c>
      <c r="BM712" s="98">
        <v>0</v>
      </c>
      <c r="BN712" s="98">
        <v>0</v>
      </c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>
        <v>0</v>
      </c>
      <c r="BX712" s="98">
        <v>0</v>
      </c>
      <c r="BY712" s="98">
        <v>0</v>
      </c>
      <c r="BZ712" s="98">
        <v>0</v>
      </c>
      <c r="CA712" s="98">
        <v>0</v>
      </c>
      <c r="CB712" s="98">
        <v>0</v>
      </c>
      <c r="CC712" s="98">
        <v>0</v>
      </c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>
        <v>0</v>
      </c>
      <c r="Q713" s="98">
        <v>0</v>
      </c>
      <c r="R713" s="98">
        <v>0</v>
      </c>
      <c r="S713" s="98">
        <v>0</v>
      </c>
      <c r="T713" s="98">
        <v>0</v>
      </c>
      <c r="U713" s="98">
        <v>0</v>
      </c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>
        <v>0</v>
      </c>
      <c r="AE713" s="98">
        <v>0</v>
      </c>
      <c r="AF713" s="98">
        <v>0</v>
      </c>
      <c r="AG713" s="98">
        <v>0</v>
      </c>
      <c r="AH713" s="98">
        <v>0</v>
      </c>
      <c r="AI713" s="98">
        <v>0</v>
      </c>
      <c r="AJ713" s="98">
        <v>0</v>
      </c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>
        <v>0</v>
      </c>
      <c r="AT713" s="98">
        <v>0</v>
      </c>
      <c r="AU713" s="98">
        <v>0</v>
      </c>
      <c r="AV713" s="98">
        <v>0</v>
      </c>
      <c r="AW713" s="98">
        <v>0</v>
      </c>
      <c r="AX713" s="98">
        <v>0</v>
      </c>
      <c r="AY713" s="98">
        <v>0</v>
      </c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>
        <v>0</v>
      </c>
      <c r="BI713" s="98">
        <v>0</v>
      </c>
      <c r="BJ713" s="98">
        <v>0</v>
      </c>
      <c r="BK713" s="98">
        <v>0</v>
      </c>
      <c r="BL713" s="98">
        <v>0</v>
      </c>
      <c r="BM713" s="98">
        <v>0</v>
      </c>
      <c r="BN713" s="98">
        <v>0</v>
      </c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>
        <v>0</v>
      </c>
      <c r="BX713" s="98">
        <v>0</v>
      </c>
      <c r="BY713" s="98">
        <v>0</v>
      </c>
      <c r="BZ713" s="98">
        <v>0</v>
      </c>
      <c r="CA713" s="98">
        <v>0</v>
      </c>
      <c r="CB713" s="98">
        <v>0</v>
      </c>
      <c r="CC713" s="98">
        <v>0</v>
      </c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>
        <v>0</v>
      </c>
      <c r="Q714" s="98">
        <v>0</v>
      </c>
      <c r="R714" s="98">
        <v>0</v>
      </c>
      <c r="S714" s="98">
        <v>0</v>
      </c>
      <c r="T714" s="98">
        <v>0</v>
      </c>
      <c r="U714" s="98">
        <v>0</v>
      </c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>
        <v>0</v>
      </c>
      <c r="AE714" s="98">
        <v>0</v>
      </c>
      <c r="AF714" s="98">
        <v>0</v>
      </c>
      <c r="AG714" s="98">
        <v>0</v>
      </c>
      <c r="AH714" s="98">
        <v>0</v>
      </c>
      <c r="AI714" s="98">
        <v>0</v>
      </c>
      <c r="AJ714" s="98">
        <v>0</v>
      </c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>
        <v>0</v>
      </c>
      <c r="AT714" s="98">
        <v>0</v>
      </c>
      <c r="AU714" s="98">
        <v>0</v>
      </c>
      <c r="AV714" s="98">
        <v>0</v>
      </c>
      <c r="AW714" s="98">
        <v>0</v>
      </c>
      <c r="AX714" s="98">
        <v>0</v>
      </c>
      <c r="AY714" s="98">
        <v>0</v>
      </c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>
        <v>0</v>
      </c>
      <c r="BI714" s="98">
        <v>0</v>
      </c>
      <c r="BJ714" s="98">
        <v>0</v>
      </c>
      <c r="BK714" s="98">
        <v>0</v>
      </c>
      <c r="BL714" s="98">
        <v>0</v>
      </c>
      <c r="BM714" s="98">
        <v>0</v>
      </c>
      <c r="BN714" s="98">
        <v>0</v>
      </c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>
        <v>0</v>
      </c>
      <c r="BX714" s="98">
        <v>0</v>
      </c>
      <c r="BY714" s="98">
        <v>0</v>
      </c>
      <c r="BZ714" s="98">
        <v>0</v>
      </c>
      <c r="CA714" s="98">
        <v>0</v>
      </c>
      <c r="CB714" s="98">
        <v>0</v>
      </c>
      <c r="CC714" s="98">
        <v>0</v>
      </c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>
        <v>0</v>
      </c>
      <c r="P715" s="98">
        <v>0</v>
      </c>
      <c r="Q715" s="98">
        <v>0</v>
      </c>
      <c r="R715" s="98">
        <v>0</v>
      </c>
      <c r="S715" s="98">
        <v>0</v>
      </c>
      <c r="T715" s="98">
        <v>0</v>
      </c>
      <c r="U715" s="98">
        <v>0</v>
      </c>
      <c r="V715" s="46">
        <f t="shared" si="501"/>
        <v>5</v>
      </c>
      <c r="W715" s="54">
        <v>9.75</v>
      </c>
      <c r="X715" s="114">
        <f t="shared" si="496"/>
        <v>14.75</v>
      </c>
      <c r="Y715" s="98">
        <v>6</v>
      </c>
      <c r="Z715" s="98">
        <v>3</v>
      </c>
      <c r="AA715" s="98">
        <v>9</v>
      </c>
      <c r="AB715" s="98">
        <v>7</v>
      </c>
      <c r="AC715" s="98">
        <v>3</v>
      </c>
      <c r="AD715" s="98">
        <v>2</v>
      </c>
      <c r="AE715" s="98">
        <v>9</v>
      </c>
      <c r="AF715" s="98">
        <v>6</v>
      </c>
      <c r="AG715" s="98">
        <v>8</v>
      </c>
      <c r="AH715" s="98">
        <v>8</v>
      </c>
      <c r="AI715" s="98">
        <v>8</v>
      </c>
      <c r="AJ715" s="98">
        <v>0</v>
      </c>
      <c r="AK715" s="46">
        <f t="shared" si="502"/>
        <v>69</v>
      </c>
      <c r="AL715" s="54">
        <v>58.5</v>
      </c>
      <c r="AM715" s="114">
        <f t="shared" si="497"/>
        <v>187.5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>
        <v>0</v>
      </c>
      <c r="AT715" s="98">
        <v>0</v>
      </c>
      <c r="AU715" s="98">
        <v>0</v>
      </c>
      <c r="AV715" s="98">
        <v>0</v>
      </c>
      <c r="AW715" s="98">
        <v>0</v>
      </c>
      <c r="AX715" s="98">
        <v>0</v>
      </c>
      <c r="AY715" s="98">
        <v>0</v>
      </c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>
        <v>0</v>
      </c>
      <c r="BI715" s="98">
        <v>0</v>
      </c>
      <c r="BJ715" s="98">
        <v>0</v>
      </c>
      <c r="BK715" s="98">
        <v>0</v>
      </c>
      <c r="BL715" s="98">
        <v>0</v>
      </c>
      <c r="BM715" s="98">
        <v>0</v>
      </c>
      <c r="BN715" s="98">
        <v>0</v>
      </c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>
        <v>0</v>
      </c>
      <c r="BX715" s="98">
        <v>0</v>
      </c>
      <c r="BY715" s="98">
        <v>0</v>
      </c>
      <c r="BZ715" s="98">
        <v>0</v>
      </c>
      <c r="CA715" s="98">
        <v>0</v>
      </c>
      <c r="CB715" s="98">
        <v>0</v>
      </c>
      <c r="CC715" s="98">
        <v>0</v>
      </c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7</v>
      </c>
      <c r="CK715" s="91">
        <f t="shared" si="510"/>
        <v>3</v>
      </c>
      <c r="CL715" s="91">
        <f t="shared" si="511"/>
        <v>2</v>
      </c>
      <c r="CM715" s="91">
        <f t="shared" si="512"/>
        <v>9</v>
      </c>
      <c r="CN715" s="91">
        <f t="shared" si="513"/>
        <v>6</v>
      </c>
      <c r="CO715" s="91">
        <f t="shared" si="514"/>
        <v>8</v>
      </c>
      <c r="CP715" s="91">
        <f t="shared" si="515"/>
        <v>8</v>
      </c>
      <c r="CQ715" s="91">
        <f t="shared" si="516"/>
        <v>8</v>
      </c>
      <c r="CR715" s="91">
        <f t="shared" si="517"/>
        <v>0</v>
      </c>
      <c r="CS715" s="52">
        <f t="shared" si="520"/>
        <v>68.25</v>
      </c>
      <c r="CT715" s="52">
        <f t="shared" si="518"/>
        <v>74</v>
      </c>
      <c r="CU715" s="53">
        <f t="shared" si="519"/>
        <v>1.0842490842490842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1</v>
      </c>
      <c r="O716" s="98">
        <v>1</v>
      </c>
      <c r="P716" s="98">
        <v>0</v>
      </c>
      <c r="Q716" s="98">
        <v>1</v>
      </c>
      <c r="R716" s="98">
        <v>0</v>
      </c>
      <c r="S716" s="98">
        <v>0</v>
      </c>
      <c r="T716" s="98">
        <v>0</v>
      </c>
      <c r="U716" s="98">
        <v>0</v>
      </c>
      <c r="V716" s="46">
        <f t="shared" si="501"/>
        <v>10</v>
      </c>
      <c r="W716" s="54">
        <v>17.549999999999997</v>
      </c>
      <c r="X716" s="114">
        <f t="shared" si="496"/>
        <v>30.549999999999997</v>
      </c>
      <c r="Y716" s="98">
        <v>2</v>
      </c>
      <c r="Z716" s="98">
        <v>4</v>
      </c>
      <c r="AA716" s="98">
        <v>2</v>
      </c>
      <c r="AB716" s="98">
        <v>0</v>
      </c>
      <c r="AC716" s="98">
        <v>4</v>
      </c>
      <c r="AD716" s="98">
        <v>6</v>
      </c>
      <c r="AE716" s="98">
        <v>1</v>
      </c>
      <c r="AF716" s="98">
        <v>1</v>
      </c>
      <c r="AG716" s="98">
        <v>0</v>
      </c>
      <c r="AH716" s="98">
        <v>0</v>
      </c>
      <c r="AI716" s="98">
        <v>0</v>
      </c>
      <c r="AJ716" s="98">
        <v>0</v>
      </c>
      <c r="AK716" s="46">
        <f t="shared" si="502"/>
        <v>20</v>
      </c>
      <c r="AL716" s="54">
        <v>35.099999999999994</v>
      </c>
      <c r="AM716" s="114">
        <f t="shared" si="497"/>
        <v>69.099999999999994</v>
      </c>
      <c r="AN716" s="98">
        <v>0</v>
      </c>
      <c r="AO716" s="98">
        <v>0</v>
      </c>
      <c r="AP716" s="98">
        <v>0</v>
      </c>
      <c r="AQ716" s="98">
        <v>0</v>
      </c>
      <c r="AR716" s="98">
        <v>1</v>
      </c>
      <c r="AS716" s="98">
        <v>0</v>
      </c>
      <c r="AT716" s="98">
        <v>0</v>
      </c>
      <c r="AU716" s="98">
        <v>0</v>
      </c>
      <c r="AV716" s="98">
        <v>0</v>
      </c>
      <c r="AW716" s="98">
        <v>0</v>
      </c>
      <c r="AX716" s="98">
        <v>0</v>
      </c>
      <c r="AY716" s="98">
        <v>0</v>
      </c>
      <c r="AZ716" s="46">
        <f t="shared" si="503"/>
        <v>1</v>
      </c>
      <c r="BA716" s="54">
        <v>1.99</v>
      </c>
      <c r="BB716" s="114">
        <f t="shared" si="498"/>
        <v>3.99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>
        <v>0</v>
      </c>
      <c r="BI716" s="98">
        <v>0</v>
      </c>
      <c r="BJ716" s="98">
        <v>0</v>
      </c>
      <c r="BK716" s="98">
        <v>0</v>
      </c>
      <c r="BL716" s="98">
        <v>0</v>
      </c>
      <c r="BM716" s="98">
        <v>0</v>
      </c>
      <c r="BN716" s="98">
        <v>0</v>
      </c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3</v>
      </c>
      <c r="BW716" s="98">
        <v>0</v>
      </c>
      <c r="BX716" s="98">
        <v>0</v>
      </c>
      <c r="BY716" s="98">
        <v>0</v>
      </c>
      <c r="BZ716" s="98">
        <v>0</v>
      </c>
      <c r="CA716" s="98">
        <v>0</v>
      </c>
      <c r="CB716" s="98">
        <v>0</v>
      </c>
      <c r="CC716" s="98">
        <v>0</v>
      </c>
      <c r="CD716" s="51">
        <f t="shared" si="505"/>
        <v>5</v>
      </c>
      <c r="CE716" s="54">
        <v>10</v>
      </c>
      <c r="CF716" s="114">
        <f t="shared" si="500"/>
        <v>18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9</v>
      </c>
      <c r="CL716" s="91">
        <f t="shared" si="511"/>
        <v>7</v>
      </c>
      <c r="CM716" s="91">
        <f t="shared" si="512"/>
        <v>1</v>
      </c>
      <c r="CN716" s="91">
        <f t="shared" si="513"/>
        <v>2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64.639999999999986</v>
      </c>
      <c r="CT716" s="52">
        <f t="shared" si="518"/>
        <v>36</v>
      </c>
      <c r="CU716" s="53">
        <f t="shared" si="519"/>
        <v>0.55693069306930709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>
        <v>0</v>
      </c>
      <c r="P717" s="98">
        <v>0</v>
      </c>
      <c r="Q717" s="98">
        <v>0</v>
      </c>
      <c r="R717" s="98">
        <v>0</v>
      </c>
      <c r="S717" s="98">
        <v>0</v>
      </c>
      <c r="T717" s="98">
        <v>0</v>
      </c>
      <c r="U717" s="98">
        <v>0</v>
      </c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>
        <v>0</v>
      </c>
      <c r="AE717" s="98">
        <v>0</v>
      </c>
      <c r="AF717" s="98">
        <v>0</v>
      </c>
      <c r="AG717" s="98">
        <v>0</v>
      </c>
      <c r="AH717" s="98">
        <v>0</v>
      </c>
      <c r="AI717" s="98">
        <v>0</v>
      </c>
      <c r="AJ717" s="98">
        <v>0</v>
      </c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>
        <v>0</v>
      </c>
      <c r="AT717" s="98">
        <v>0</v>
      </c>
      <c r="AU717" s="98">
        <v>0</v>
      </c>
      <c r="AV717" s="98">
        <v>0</v>
      </c>
      <c r="AW717" s="98">
        <v>0</v>
      </c>
      <c r="AX717" s="98">
        <v>0</v>
      </c>
      <c r="AY717" s="98">
        <v>0</v>
      </c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>
        <v>0</v>
      </c>
      <c r="BI717" s="98">
        <v>0</v>
      </c>
      <c r="BJ717" s="98">
        <v>0</v>
      </c>
      <c r="BK717" s="98">
        <v>0</v>
      </c>
      <c r="BL717" s="98">
        <v>0</v>
      </c>
      <c r="BM717" s="98">
        <v>0</v>
      </c>
      <c r="BN717" s="98">
        <v>0</v>
      </c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>
        <v>0</v>
      </c>
      <c r="BX717" s="98">
        <v>0</v>
      </c>
      <c r="BY717" s="98">
        <v>0</v>
      </c>
      <c r="BZ717" s="98">
        <v>0</v>
      </c>
      <c r="CA717" s="98">
        <v>0</v>
      </c>
      <c r="CB717" s="98">
        <v>0</v>
      </c>
      <c r="CC717" s="98">
        <v>0</v>
      </c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>
        <v>0</v>
      </c>
      <c r="P718" s="98">
        <v>0</v>
      </c>
      <c r="Q718" s="98">
        <v>0</v>
      </c>
      <c r="R718" s="98">
        <v>0</v>
      </c>
      <c r="S718" s="98">
        <v>0</v>
      </c>
      <c r="T718" s="98">
        <v>0</v>
      </c>
      <c r="U718" s="98">
        <v>0</v>
      </c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>
        <v>0</v>
      </c>
      <c r="AE718" s="98">
        <v>0</v>
      </c>
      <c r="AF718" s="98">
        <v>0</v>
      </c>
      <c r="AG718" s="98">
        <v>0</v>
      </c>
      <c r="AH718" s="98">
        <v>0</v>
      </c>
      <c r="AI718" s="98">
        <v>0</v>
      </c>
      <c r="AJ718" s="98">
        <v>0</v>
      </c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>
        <v>0</v>
      </c>
      <c r="AT718" s="98">
        <v>0</v>
      </c>
      <c r="AU718" s="98">
        <v>0</v>
      </c>
      <c r="AV718" s="98">
        <v>0</v>
      </c>
      <c r="AW718" s="98">
        <v>0</v>
      </c>
      <c r="AX718" s="98">
        <v>0</v>
      </c>
      <c r="AY718" s="98">
        <v>0</v>
      </c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>
        <v>0</v>
      </c>
      <c r="BI718" s="98">
        <v>0</v>
      </c>
      <c r="BJ718" s="98">
        <v>0</v>
      </c>
      <c r="BK718" s="98">
        <v>0</v>
      </c>
      <c r="BL718" s="98">
        <v>0</v>
      </c>
      <c r="BM718" s="98">
        <v>0</v>
      </c>
      <c r="BN718" s="98">
        <v>0</v>
      </c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>
        <v>0</v>
      </c>
      <c r="BX718" s="98">
        <v>0</v>
      </c>
      <c r="BY718" s="98">
        <v>0</v>
      </c>
      <c r="BZ718" s="98">
        <v>0</v>
      </c>
      <c r="CA718" s="98">
        <v>0</v>
      </c>
      <c r="CB718" s="98">
        <v>0</v>
      </c>
      <c r="CC718" s="98">
        <v>0</v>
      </c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>
        <v>0</v>
      </c>
      <c r="P719" s="98">
        <v>0</v>
      </c>
      <c r="Q719" s="98">
        <v>0</v>
      </c>
      <c r="R719" s="98">
        <v>1</v>
      </c>
      <c r="S719" s="98">
        <v>0</v>
      </c>
      <c r="T719" s="98">
        <v>0</v>
      </c>
      <c r="U719" s="98">
        <v>0</v>
      </c>
      <c r="V719" s="46">
        <f t="shared" si="501"/>
        <v>1</v>
      </c>
      <c r="W719" s="54">
        <v>0</v>
      </c>
      <c r="X719" s="114">
        <f t="shared" si="496"/>
        <v>2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>
        <v>1</v>
      </c>
      <c r="AE719" s="98">
        <v>1</v>
      </c>
      <c r="AF719" s="98">
        <v>0</v>
      </c>
      <c r="AG719" s="98">
        <v>2</v>
      </c>
      <c r="AH719" s="98">
        <v>2</v>
      </c>
      <c r="AI719" s="98">
        <v>2</v>
      </c>
      <c r="AJ719" s="98">
        <v>0</v>
      </c>
      <c r="AK719" s="46">
        <f t="shared" si="502"/>
        <v>10</v>
      </c>
      <c r="AL719" s="54">
        <v>3.9</v>
      </c>
      <c r="AM719" s="114">
        <f t="shared" si="497"/>
        <v>22.9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>
        <v>1</v>
      </c>
      <c r="AT719" s="98">
        <v>0</v>
      </c>
      <c r="AU719" s="98">
        <v>0</v>
      </c>
      <c r="AV719" s="98">
        <v>0</v>
      </c>
      <c r="AW719" s="98">
        <v>0</v>
      </c>
      <c r="AX719" s="98">
        <v>0</v>
      </c>
      <c r="AY719" s="98">
        <v>0</v>
      </c>
      <c r="AZ719" s="46">
        <f t="shared" si="503"/>
        <v>1</v>
      </c>
      <c r="BA719" s="54">
        <v>0</v>
      </c>
      <c r="BB719" s="114">
        <f t="shared" si="498"/>
        <v>2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>
        <v>0</v>
      </c>
      <c r="BI719" s="98">
        <v>0</v>
      </c>
      <c r="BJ719" s="98">
        <v>0</v>
      </c>
      <c r="BK719" s="98">
        <v>0</v>
      </c>
      <c r="BL719" s="98">
        <v>0</v>
      </c>
      <c r="BM719" s="98">
        <v>0</v>
      </c>
      <c r="BN719" s="98">
        <v>0</v>
      </c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>
        <v>0</v>
      </c>
      <c r="BX719" s="98">
        <v>0</v>
      </c>
      <c r="BY719" s="98">
        <v>0</v>
      </c>
      <c r="BZ719" s="98">
        <v>0</v>
      </c>
      <c r="CA719" s="98">
        <v>0</v>
      </c>
      <c r="CB719" s="98">
        <v>0</v>
      </c>
      <c r="CC719" s="98">
        <v>0</v>
      </c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2</v>
      </c>
      <c r="CM719" s="91">
        <f t="shared" si="512"/>
        <v>1</v>
      </c>
      <c r="CN719" s="91">
        <f t="shared" si="513"/>
        <v>0</v>
      </c>
      <c r="CO719" s="91">
        <f t="shared" si="514"/>
        <v>3</v>
      </c>
      <c r="CP719" s="91">
        <f t="shared" si="515"/>
        <v>2</v>
      </c>
      <c r="CQ719" s="91">
        <f t="shared" si="516"/>
        <v>2</v>
      </c>
      <c r="CR719" s="91">
        <f t="shared" si="517"/>
        <v>0</v>
      </c>
      <c r="CS719" s="52">
        <f t="shared" si="520"/>
        <v>3.9</v>
      </c>
      <c r="CT719" s="52">
        <f t="shared" si="518"/>
        <v>12</v>
      </c>
      <c r="CU719" s="53">
        <f t="shared" si="519"/>
        <v>3.0769230769230771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>
        <v>0</v>
      </c>
      <c r="Q720" s="98">
        <v>0</v>
      </c>
      <c r="R720" s="98">
        <v>0</v>
      </c>
      <c r="S720" s="98">
        <v>0</v>
      </c>
      <c r="T720" s="98">
        <v>0</v>
      </c>
      <c r="U720" s="98">
        <v>0</v>
      </c>
      <c r="V720" s="46">
        <f t="shared" si="501"/>
        <v>0</v>
      </c>
      <c r="W720" s="54">
        <v>0</v>
      </c>
      <c r="X720" s="114">
        <f t="shared" si="496"/>
        <v>0</v>
      </c>
      <c r="Y720" s="98">
        <v>6</v>
      </c>
      <c r="Z720" s="98">
        <v>6</v>
      </c>
      <c r="AA720" s="98">
        <v>2</v>
      </c>
      <c r="AB720" s="98">
        <v>3</v>
      </c>
      <c r="AC720" s="98">
        <v>2</v>
      </c>
      <c r="AD720" s="98">
        <v>2</v>
      </c>
      <c r="AE720" s="98">
        <v>5</v>
      </c>
      <c r="AF720" s="98">
        <v>5</v>
      </c>
      <c r="AG720" s="98">
        <v>1</v>
      </c>
      <c r="AH720" s="98">
        <v>4</v>
      </c>
      <c r="AI720" s="98">
        <v>9</v>
      </c>
      <c r="AJ720" s="98">
        <v>3</v>
      </c>
      <c r="AK720" s="46">
        <f t="shared" si="502"/>
        <v>48</v>
      </c>
      <c r="AL720" s="54">
        <v>40.950000000000003</v>
      </c>
      <c r="AM720" s="114">
        <f t="shared" si="497"/>
        <v>124.95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>
        <v>0</v>
      </c>
      <c r="AT720" s="98">
        <v>0</v>
      </c>
      <c r="AU720" s="98">
        <v>0</v>
      </c>
      <c r="AV720" s="98">
        <v>0</v>
      </c>
      <c r="AW720" s="98">
        <v>0</v>
      </c>
      <c r="AX720" s="98">
        <v>0</v>
      </c>
      <c r="AY720" s="98">
        <v>0</v>
      </c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>
        <v>0</v>
      </c>
      <c r="BI720" s="98">
        <v>0</v>
      </c>
      <c r="BJ720" s="98">
        <v>0</v>
      </c>
      <c r="BK720" s="98">
        <v>0</v>
      </c>
      <c r="BL720" s="98">
        <v>0</v>
      </c>
      <c r="BM720" s="98">
        <v>0</v>
      </c>
      <c r="BN720" s="98">
        <v>0</v>
      </c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>
        <v>0</v>
      </c>
      <c r="BX720" s="98">
        <v>0</v>
      </c>
      <c r="BY720" s="98">
        <v>0</v>
      </c>
      <c r="BZ720" s="98">
        <v>0</v>
      </c>
      <c r="CA720" s="98">
        <v>0</v>
      </c>
      <c r="CB720" s="98">
        <v>0</v>
      </c>
      <c r="CC720" s="98">
        <v>0</v>
      </c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2</v>
      </c>
      <c r="CL720" s="91">
        <f t="shared" si="511"/>
        <v>2</v>
      </c>
      <c r="CM720" s="91">
        <f t="shared" si="512"/>
        <v>5</v>
      </c>
      <c r="CN720" s="91">
        <f t="shared" si="513"/>
        <v>5</v>
      </c>
      <c r="CO720" s="91">
        <f t="shared" si="514"/>
        <v>1</v>
      </c>
      <c r="CP720" s="91">
        <f t="shared" si="515"/>
        <v>4</v>
      </c>
      <c r="CQ720" s="91">
        <f t="shared" si="516"/>
        <v>9</v>
      </c>
      <c r="CR720" s="91">
        <f t="shared" si="517"/>
        <v>3</v>
      </c>
      <c r="CS720" s="52">
        <f t="shared" si="520"/>
        <v>40.950000000000003</v>
      </c>
      <c r="CT720" s="52">
        <f t="shared" si="518"/>
        <v>48</v>
      </c>
      <c r="CU720" s="53">
        <f t="shared" si="519"/>
        <v>1.172161172161172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>
        <v>0</v>
      </c>
      <c r="P721" s="98">
        <v>0</v>
      </c>
      <c r="Q721" s="98">
        <v>0</v>
      </c>
      <c r="R721" s="98">
        <v>0</v>
      </c>
      <c r="S721" s="98">
        <v>0</v>
      </c>
      <c r="T721" s="98">
        <v>0</v>
      </c>
      <c r="U721" s="98">
        <v>0</v>
      </c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>
        <v>0</v>
      </c>
      <c r="AE721" s="98">
        <v>0</v>
      </c>
      <c r="AF721" s="98">
        <v>0</v>
      </c>
      <c r="AG721" s="98">
        <v>0</v>
      </c>
      <c r="AH721" s="98">
        <v>0</v>
      </c>
      <c r="AI721" s="98">
        <v>0</v>
      </c>
      <c r="AJ721" s="98">
        <v>0</v>
      </c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>
        <v>0</v>
      </c>
      <c r="AT721" s="98">
        <v>0</v>
      </c>
      <c r="AU721" s="98">
        <v>0</v>
      </c>
      <c r="AV721" s="98">
        <v>0</v>
      </c>
      <c r="AW721" s="98">
        <v>0</v>
      </c>
      <c r="AX721" s="98">
        <v>0</v>
      </c>
      <c r="AY721" s="98">
        <v>0</v>
      </c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>
        <v>0</v>
      </c>
      <c r="BI721" s="98">
        <v>0</v>
      </c>
      <c r="BJ721" s="98">
        <v>0</v>
      </c>
      <c r="BK721" s="98">
        <v>0</v>
      </c>
      <c r="BL721" s="98">
        <v>0</v>
      </c>
      <c r="BM721" s="98">
        <v>0</v>
      </c>
      <c r="BN721" s="98">
        <v>0</v>
      </c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>
        <v>0</v>
      </c>
      <c r="BX721" s="98">
        <v>0</v>
      </c>
      <c r="BY721" s="98">
        <v>0</v>
      </c>
      <c r="BZ721" s="98">
        <v>0</v>
      </c>
      <c r="CA721" s="98">
        <v>0</v>
      </c>
      <c r="CB721" s="98">
        <v>0</v>
      </c>
      <c r="CC721" s="98">
        <v>0</v>
      </c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5</v>
      </c>
      <c r="O722" s="98">
        <v>3</v>
      </c>
      <c r="P722" s="98">
        <v>1</v>
      </c>
      <c r="Q722" s="98">
        <v>3</v>
      </c>
      <c r="R722" s="98">
        <v>1</v>
      </c>
      <c r="S722" s="98">
        <v>1</v>
      </c>
      <c r="T722" s="98">
        <v>1</v>
      </c>
      <c r="U722" s="98">
        <v>4</v>
      </c>
      <c r="V722" s="46">
        <f t="shared" si="501"/>
        <v>29</v>
      </c>
      <c r="W722" s="54">
        <v>35.099999999999994</v>
      </c>
      <c r="X722" s="114">
        <f t="shared" si="496"/>
        <v>89.1</v>
      </c>
      <c r="Y722" s="98">
        <v>0</v>
      </c>
      <c r="Z722" s="98">
        <v>0</v>
      </c>
      <c r="AA722" s="98">
        <v>0</v>
      </c>
      <c r="AB722" s="98">
        <v>0</v>
      </c>
      <c r="AC722" s="98">
        <v>2</v>
      </c>
      <c r="AD722" s="98">
        <v>0</v>
      </c>
      <c r="AE722" s="98">
        <v>0</v>
      </c>
      <c r="AF722" s="98">
        <v>0</v>
      </c>
      <c r="AG722" s="98">
        <v>0</v>
      </c>
      <c r="AH722" s="98">
        <v>0</v>
      </c>
      <c r="AI722" s="98">
        <v>0</v>
      </c>
      <c r="AJ722" s="98">
        <v>0</v>
      </c>
      <c r="AK722" s="46">
        <f t="shared" si="502"/>
        <v>2</v>
      </c>
      <c r="AL722" s="54">
        <v>3.9</v>
      </c>
      <c r="AM722" s="114">
        <f t="shared" si="497"/>
        <v>7.9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>
        <v>0</v>
      </c>
      <c r="AT722" s="98">
        <v>0</v>
      </c>
      <c r="AU722" s="98">
        <v>0</v>
      </c>
      <c r="AV722" s="98">
        <v>0</v>
      </c>
      <c r="AW722" s="98">
        <v>0</v>
      </c>
      <c r="AX722" s="98">
        <v>0</v>
      </c>
      <c r="AY722" s="98">
        <v>0</v>
      </c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>
        <v>0</v>
      </c>
      <c r="BI722" s="98">
        <v>0</v>
      </c>
      <c r="BJ722" s="98">
        <v>0</v>
      </c>
      <c r="BK722" s="98">
        <v>0</v>
      </c>
      <c r="BL722" s="98">
        <v>0</v>
      </c>
      <c r="BM722" s="98">
        <v>0</v>
      </c>
      <c r="BN722" s="98">
        <v>0</v>
      </c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>
        <v>0</v>
      </c>
      <c r="BX722" s="98">
        <v>0</v>
      </c>
      <c r="BY722" s="98">
        <v>0</v>
      </c>
      <c r="BZ722" s="98">
        <v>0</v>
      </c>
      <c r="CA722" s="98">
        <v>0</v>
      </c>
      <c r="CB722" s="98">
        <v>0</v>
      </c>
      <c r="CC722" s="98">
        <v>0</v>
      </c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7</v>
      </c>
      <c r="CL722" s="91">
        <f t="shared" si="511"/>
        <v>3</v>
      </c>
      <c r="CM722" s="91">
        <f t="shared" si="512"/>
        <v>1</v>
      </c>
      <c r="CN722" s="91">
        <f t="shared" si="513"/>
        <v>3</v>
      </c>
      <c r="CO722" s="91">
        <f t="shared" si="514"/>
        <v>1</v>
      </c>
      <c r="CP722" s="91">
        <f t="shared" si="515"/>
        <v>1</v>
      </c>
      <c r="CQ722" s="91">
        <f t="shared" si="516"/>
        <v>1</v>
      </c>
      <c r="CR722" s="91">
        <f t="shared" si="517"/>
        <v>4</v>
      </c>
      <c r="CS722" s="52">
        <f t="shared" si="520"/>
        <v>38.999999999999993</v>
      </c>
      <c r="CT722" s="52">
        <f t="shared" si="518"/>
        <v>31</v>
      </c>
      <c r="CU722" s="53">
        <f t="shared" si="519"/>
        <v>0.79487179487179505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12</v>
      </c>
      <c r="O723" s="98">
        <v>11</v>
      </c>
      <c r="P723" s="98">
        <v>7</v>
      </c>
      <c r="Q723" s="98">
        <v>3</v>
      </c>
      <c r="R723" s="98">
        <v>17</v>
      </c>
      <c r="S723" s="98">
        <v>6</v>
      </c>
      <c r="T723" s="98">
        <v>1</v>
      </c>
      <c r="U723" s="98">
        <v>3</v>
      </c>
      <c r="V723" s="46">
        <f t="shared" si="501"/>
        <v>92</v>
      </c>
      <c r="W723" s="54">
        <v>107.25</v>
      </c>
      <c r="X723" s="114">
        <f t="shared" si="496"/>
        <v>281.25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>
        <v>0</v>
      </c>
      <c r="AE723" s="98">
        <v>0</v>
      </c>
      <c r="AF723" s="98">
        <v>2</v>
      </c>
      <c r="AG723" s="98">
        <v>1</v>
      </c>
      <c r="AH723" s="98">
        <v>2</v>
      </c>
      <c r="AI723" s="98">
        <v>3</v>
      </c>
      <c r="AJ723" s="98">
        <v>2</v>
      </c>
      <c r="AK723" s="46">
        <f t="shared" si="502"/>
        <v>11</v>
      </c>
      <c r="AL723" s="54">
        <v>1.95</v>
      </c>
      <c r="AM723" s="114">
        <f t="shared" si="497"/>
        <v>23.95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>
        <v>0</v>
      </c>
      <c r="AT723" s="98">
        <v>0</v>
      </c>
      <c r="AU723" s="98">
        <v>0</v>
      </c>
      <c r="AV723" s="98">
        <v>0</v>
      </c>
      <c r="AW723" s="98">
        <v>0</v>
      </c>
      <c r="AX723" s="98">
        <v>0</v>
      </c>
      <c r="AY723" s="98">
        <v>0</v>
      </c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>
        <v>0</v>
      </c>
      <c r="BI723" s="98">
        <v>0</v>
      </c>
      <c r="BJ723" s="98">
        <v>0</v>
      </c>
      <c r="BK723" s="98">
        <v>0</v>
      </c>
      <c r="BL723" s="98">
        <v>0</v>
      </c>
      <c r="BM723" s="98">
        <v>0</v>
      </c>
      <c r="BN723" s="98">
        <v>0</v>
      </c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>
        <v>0</v>
      </c>
      <c r="BX723" s="98">
        <v>0</v>
      </c>
      <c r="BY723" s="98">
        <v>0</v>
      </c>
      <c r="BZ723" s="98">
        <v>0</v>
      </c>
      <c r="CA723" s="98">
        <v>0</v>
      </c>
      <c r="CB723" s="98">
        <v>0</v>
      </c>
      <c r="CC723" s="98">
        <v>0</v>
      </c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12</v>
      </c>
      <c r="CL723" s="91">
        <f t="shared" si="511"/>
        <v>11</v>
      </c>
      <c r="CM723" s="91">
        <f t="shared" si="512"/>
        <v>7</v>
      </c>
      <c r="CN723" s="91">
        <f t="shared" si="513"/>
        <v>5</v>
      </c>
      <c r="CO723" s="91">
        <f t="shared" si="514"/>
        <v>18</v>
      </c>
      <c r="CP723" s="91">
        <f t="shared" si="515"/>
        <v>8</v>
      </c>
      <c r="CQ723" s="91">
        <f t="shared" si="516"/>
        <v>4</v>
      </c>
      <c r="CR723" s="91">
        <f t="shared" si="517"/>
        <v>5</v>
      </c>
      <c r="CS723" s="52">
        <f t="shared" si="520"/>
        <v>109.2</v>
      </c>
      <c r="CT723" s="52">
        <f t="shared" si="518"/>
        <v>103</v>
      </c>
      <c r="CU723" s="53">
        <f t="shared" si="519"/>
        <v>0.9432234432234432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>
        <v>0</v>
      </c>
      <c r="P724" s="98">
        <v>0</v>
      </c>
      <c r="Q724" s="98">
        <v>0</v>
      </c>
      <c r="R724" s="98">
        <v>0</v>
      </c>
      <c r="S724" s="98">
        <v>0</v>
      </c>
      <c r="T724" s="98">
        <v>0</v>
      </c>
      <c r="U724" s="98">
        <v>0</v>
      </c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>
        <v>0</v>
      </c>
      <c r="AE724" s="98">
        <v>0</v>
      </c>
      <c r="AF724" s="98">
        <v>0</v>
      </c>
      <c r="AG724" s="98">
        <v>0</v>
      </c>
      <c r="AH724" s="98">
        <v>0</v>
      </c>
      <c r="AI724" s="98">
        <v>0</v>
      </c>
      <c r="AJ724" s="98">
        <v>0</v>
      </c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>
        <v>0</v>
      </c>
      <c r="AT724" s="98">
        <v>0</v>
      </c>
      <c r="AU724" s="98">
        <v>0</v>
      </c>
      <c r="AV724" s="98">
        <v>0</v>
      </c>
      <c r="AW724" s="98">
        <v>0</v>
      </c>
      <c r="AX724" s="98">
        <v>0</v>
      </c>
      <c r="AY724" s="98">
        <v>0</v>
      </c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>
        <v>0</v>
      </c>
      <c r="BI724" s="98">
        <v>0</v>
      </c>
      <c r="BJ724" s="98">
        <v>0</v>
      </c>
      <c r="BK724" s="98">
        <v>0</v>
      </c>
      <c r="BL724" s="98">
        <v>0</v>
      </c>
      <c r="BM724" s="98">
        <v>0</v>
      </c>
      <c r="BN724" s="98">
        <v>0</v>
      </c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>
        <v>0</v>
      </c>
      <c r="BX724" s="98">
        <v>0</v>
      </c>
      <c r="BY724" s="98">
        <v>0</v>
      </c>
      <c r="BZ724" s="98">
        <v>0</v>
      </c>
      <c r="CA724" s="98">
        <v>0</v>
      </c>
      <c r="CB724" s="98">
        <v>0</v>
      </c>
      <c r="CC724" s="98">
        <v>0</v>
      </c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>
        <v>0</v>
      </c>
      <c r="P725" s="98">
        <v>0</v>
      </c>
      <c r="Q725" s="98">
        <v>0</v>
      </c>
      <c r="R725" s="98">
        <v>0</v>
      </c>
      <c r="S725" s="98">
        <v>0</v>
      </c>
      <c r="T725" s="98">
        <v>0</v>
      </c>
      <c r="U725" s="98">
        <v>0</v>
      </c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>
        <v>0</v>
      </c>
      <c r="AE725" s="98">
        <v>0</v>
      </c>
      <c r="AF725" s="98">
        <v>1</v>
      </c>
      <c r="AG725" s="98">
        <v>0</v>
      </c>
      <c r="AH725" s="98">
        <v>0</v>
      </c>
      <c r="AI725" s="98">
        <v>0</v>
      </c>
      <c r="AJ725" s="98">
        <v>6</v>
      </c>
      <c r="AK725" s="46">
        <f t="shared" si="502"/>
        <v>8</v>
      </c>
      <c r="AL725" s="54">
        <v>1.95</v>
      </c>
      <c r="AM725" s="114">
        <f t="shared" si="497"/>
        <v>16.95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>
        <v>0</v>
      </c>
      <c r="AT725" s="98">
        <v>0</v>
      </c>
      <c r="AU725" s="98">
        <v>0</v>
      </c>
      <c r="AV725" s="98">
        <v>0</v>
      </c>
      <c r="AW725" s="98">
        <v>0</v>
      </c>
      <c r="AX725" s="98">
        <v>0</v>
      </c>
      <c r="AY725" s="98">
        <v>0</v>
      </c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>
        <v>0</v>
      </c>
      <c r="BI725" s="98">
        <v>0</v>
      </c>
      <c r="BJ725" s="98">
        <v>0</v>
      </c>
      <c r="BK725" s="98">
        <v>0</v>
      </c>
      <c r="BL725" s="98">
        <v>0</v>
      </c>
      <c r="BM725" s="98">
        <v>0</v>
      </c>
      <c r="BN725" s="98">
        <v>0</v>
      </c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>
        <v>0</v>
      </c>
      <c r="BX725" s="98">
        <v>0</v>
      </c>
      <c r="BY725" s="98">
        <v>0</v>
      </c>
      <c r="BZ725" s="98">
        <v>0</v>
      </c>
      <c r="CA725" s="98">
        <v>0</v>
      </c>
      <c r="CB725" s="98">
        <v>0</v>
      </c>
      <c r="CC725" s="98">
        <v>0</v>
      </c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1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6</v>
      </c>
      <c r="CS725" s="52">
        <f t="shared" si="520"/>
        <v>1.95</v>
      </c>
      <c r="CT725" s="52">
        <f t="shared" si="518"/>
        <v>8</v>
      </c>
      <c r="CU725" s="53">
        <f t="shared" si="519"/>
        <v>4.1025641025641031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>
        <v>0</v>
      </c>
      <c r="P726" s="98">
        <v>0</v>
      </c>
      <c r="Q726" s="98">
        <v>0</v>
      </c>
      <c r="R726" s="98">
        <v>0</v>
      </c>
      <c r="S726" s="98">
        <v>0</v>
      </c>
      <c r="T726" s="98">
        <v>0</v>
      </c>
      <c r="U726" s="98">
        <v>0</v>
      </c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>
        <v>0</v>
      </c>
      <c r="AE726" s="98">
        <v>0</v>
      </c>
      <c r="AF726" s="98">
        <v>0</v>
      </c>
      <c r="AG726" s="98">
        <v>0</v>
      </c>
      <c r="AH726" s="98">
        <v>0</v>
      </c>
      <c r="AI726" s="98">
        <v>0</v>
      </c>
      <c r="AJ726" s="98">
        <v>0</v>
      </c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>
        <v>0</v>
      </c>
      <c r="AT726" s="98">
        <v>0</v>
      </c>
      <c r="AU726" s="98">
        <v>0</v>
      </c>
      <c r="AV726" s="98">
        <v>0</v>
      </c>
      <c r="AW726" s="98">
        <v>0</v>
      </c>
      <c r="AX726" s="98">
        <v>0</v>
      </c>
      <c r="AY726" s="98">
        <v>0</v>
      </c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>
        <v>0</v>
      </c>
      <c r="BI726" s="98">
        <v>0</v>
      </c>
      <c r="BJ726" s="98">
        <v>0</v>
      </c>
      <c r="BK726" s="98">
        <v>0</v>
      </c>
      <c r="BL726" s="98">
        <v>0</v>
      </c>
      <c r="BM726" s="98">
        <v>0</v>
      </c>
      <c r="BN726" s="98">
        <v>0</v>
      </c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>
        <v>0</v>
      </c>
      <c r="BX726" s="98">
        <v>0</v>
      </c>
      <c r="BY726" s="98">
        <v>0</v>
      </c>
      <c r="BZ726" s="98">
        <v>0</v>
      </c>
      <c r="CA726" s="98">
        <v>0</v>
      </c>
      <c r="CB726" s="98">
        <v>0</v>
      </c>
      <c r="CC726" s="98">
        <v>0</v>
      </c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>
        <v>0</v>
      </c>
      <c r="P727" s="98">
        <v>0</v>
      </c>
      <c r="Q727" s="98">
        <v>0</v>
      </c>
      <c r="R727" s="98">
        <v>0</v>
      </c>
      <c r="S727" s="98">
        <v>0</v>
      </c>
      <c r="T727" s="98">
        <v>0</v>
      </c>
      <c r="U727" s="98">
        <v>0</v>
      </c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>
        <v>0</v>
      </c>
      <c r="AE727" s="98">
        <v>0</v>
      </c>
      <c r="AF727" s="98">
        <v>0</v>
      </c>
      <c r="AG727" s="98">
        <v>0</v>
      </c>
      <c r="AH727" s="98">
        <v>0</v>
      </c>
      <c r="AI727" s="98">
        <v>0</v>
      </c>
      <c r="AJ727" s="98">
        <v>0</v>
      </c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>
        <v>0</v>
      </c>
      <c r="AT727" s="98">
        <v>0</v>
      </c>
      <c r="AU727" s="98">
        <v>0</v>
      </c>
      <c r="AV727" s="98">
        <v>0</v>
      </c>
      <c r="AW727" s="98">
        <v>0</v>
      </c>
      <c r="AX727" s="98">
        <v>0</v>
      </c>
      <c r="AY727" s="98">
        <v>0</v>
      </c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>
        <v>0</v>
      </c>
      <c r="BI727" s="98">
        <v>0</v>
      </c>
      <c r="BJ727" s="98">
        <v>0</v>
      </c>
      <c r="BK727" s="98">
        <v>0</v>
      </c>
      <c r="BL727" s="98">
        <v>0</v>
      </c>
      <c r="BM727" s="98">
        <v>0</v>
      </c>
      <c r="BN727" s="98">
        <v>0</v>
      </c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>
        <v>0</v>
      </c>
      <c r="BX727" s="98">
        <v>0</v>
      </c>
      <c r="BY727" s="98">
        <v>0</v>
      </c>
      <c r="BZ727" s="98">
        <v>0</v>
      </c>
      <c r="CA727" s="98">
        <v>0</v>
      </c>
      <c r="CB727" s="98">
        <v>0</v>
      </c>
      <c r="CC727" s="98">
        <v>0</v>
      </c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>
        <v>0</v>
      </c>
      <c r="P728" s="98">
        <v>2</v>
      </c>
      <c r="Q728" s="98">
        <v>1</v>
      </c>
      <c r="R728" s="98">
        <v>0</v>
      </c>
      <c r="S728" s="98">
        <v>0</v>
      </c>
      <c r="T728" s="98">
        <v>0</v>
      </c>
      <c r="U728" s="98">
        <v>4</v>
      </c>
      <c r="V728" s="46">
        <f t="shared" si="501"/>
        <v>7</v>
      </c>
      <c r="W728" s="54">
        <v>0</v>
      </c>
      <c r="X728" s="114">
        <f t="shared" si="496"/>
        <v>14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>
        <v>0</v>
      </c>
      <c r="AE728" s="98">
        <v>0</v>
      </c>
      <c r="AF728" s="98">
        <v>0</v>
      </c>
      <c r="AG728" s="98">
        <v>0</v>
      </c>
      <c r="AH728" s="98">
        <v>0</v>
      </c>
      <c r="AI728" s="98">
        <v>4</v>
      </c>
      <c r="AJ728" s="98">
        <v>2</v>
      </c>
      <c r="AK728" s="46">
        <f t="shared" si="502"/>
        <v>6</v>
      </c>
      <c r="AL728" s="54">
        <v>0</v>
      </c>
      <c r="AM728" s="114">
        <f t="shared" si="497"/>
        <v>12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>
        <v>0</v>
      </c>
      <c r="AT728" s="98">
        <v>0</v>
      </c>
      <c r="AU728" s="98">
        <v>0</v>
      </c>
      <c r="AV728" s="98">
        <v>0</v>
      </c>
      <c r="AW728" s="98">
        <v>0</v>
      </c>
      <c r="AX728" s="98">
        <v>0</v>
      </c>
      <c r="AY728" s="98">
        <v>0</v>
      </c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>
        <v>0</v>
      </c>
      <c r="BI728" s="98">
        <v>0</v>
      </c>
      <c r="BJ728" s="98">
        <v>0</v>
      </c>
      <c r="BK728" s="98">
        <v>0</v>
      </c>
      <c r="BL728" s="98">
        <v>0</v>
      </c>
      <c r="BM728" s="98">
        <v>0</v>
      </c>
      <c r="BN728" s="98">
        <v>0</v>
      </c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>
        <v>0</v>
      </c>
      <c r="BX728" s="98">
        <v>0</v>
      </c>
      <c r="BY728" s="98">
        <v>0</v>
      </c>
      <c r="BZ728" s="98">
        <v>0</v>
      </c>
      <c r="CA728" s="98">
        <v>0</v>
      </c>
      <c r="CB728" s="98">
        <v>0</v>
      </c>
      <c r="CC728" s="98">
        <v>0</v>
      </c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2</v>
      </c>
      <c r="CN728" s="91">
        <f t="shared" si="513"/>
        <v>1</v>
      </c>
      <c r="CO728" s="91">
        <f t="shared" si="514"/>
        <v>0</v>
      </c>
      <c r="CP728" s="91">
        <f t="shared" si="515"/>
        <v>0</v>
      </c>
      <c r="CQ728" s="91">
        <f t="shared" si="516"/>
        <v>4</v>
      </c>
      <c r="CR728" s="91">
        <f t="shared" si="517"/>
        <v>6</v>
      </c>
      <c r="CS728" s="52">
        <f t="shared" si="520"/>
        <v>0</v>
      </c>
      <c r="CT728" s="52">
        <f t="shared" si="518"/>
        <v>13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>
        <v>0</v>
      </c>
      <c r="P729" s="98">
        <v>0</v>
      </c>
      <c r="Q729" s="98">
        <v>0</v>
      </c>
      <c r="R729" s="98">
        <v>0</v>
      </c>
      <c r="S729" s="98">
        <v>0</v>
      </c>
      <c r="T729" s="98">
        <v>0</v>
      </c>
      <c r="U729" s="98">
        <v>0</v>
      </c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>
        <v>0</v>
      </c>
      <c r="AE729" s="98">
        <v>0</v>
      </c>
      <c r="AF729" s="98">
        <v>0</v>
      </c>
      <c r="AG729" s="98">
        <v>0</v>
      </c>
      <c r="AH729" s="98">
        <v>0</v>
      </c>
      <c r="AI729" s="98">
        <v>0</v>
      </c>
      <c r="AJ729" s="98">
        <v>0</v>
      </c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>
        <v>0</v>
      </c>
      <c r="AT729" s="98">
        <v>0</v>
      </c>
      <c r="AU729" s="98">
        <v>0</v>
      </c>
      <c r="AV729" s="98">
        <v>0</v>
      </c>
      <c r="AW729" s="98">
        <v>0</v>
      </c>
      <c r="AX729" s="98">
        <v>0</v>
      </c>
      <c r="AY729" s="98">
        <v>0</v>
      </c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>
        <v>0</v>
      </c>
      <c r="BI729" s="98">
        <v>0</v>
      </c>
      <c r="BJ729" s="98">
        <v>0</v>
      </c>
      <c r="BK729" s="98">
        <v>0</v>
      </c>
      <c r="BL729" s="98">
        <v>0</v>
      </c>
      <c r="BM729" s="98">
        <v>0</v>
      </c>
      <c r="BN729" s="98">
        <v>0</v>
      </c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>
        <v>0</v>
      </c>
      <c r="BX729" s="98">
        <v>0</v>
      </c>
      <c r="BY729" s="98">
        <v>0</v>
      </c>
      <c r="BZ729" s="98">
        <v>0</v>
      </c>
      <c r="CA729" s="98">
        <v>0</v>
      </c>
      <c r="CB729" s="98">
        <v>0</v>
      </c>
      <c r="CC729" s="98">
        <v>0</v>
      </c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>
        <v>0</v>
      </c>
      <c r="P730" s="98">
        <v>0</v>
      </c>
      <c r="Q730" s="98">
        <v>0</v>
      </c>
      <c r="R730" s="98">
        <v>0</v>
      </c>
      <c r="S730" s="98">
        <v>0</v>
      </c>
      <c r="T730" s="98">
        <v>0</v>
      </c>
      <c r="U730" s="98">
        <v>0</v>
      </c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>
        <v>0</v>
      </c>
      <c r="AE730" s="98">
        <v>0</v>
      </c>
      <c r="AF730" s="98">
        <v>0</v>
      </c>
      <c r="AG730" s="98">
        <v>0</v>
      </c>
      <c r="AH730" s="98">
        <v>0</v>
      </c>
      <c r="AI730" s="98">
        <v>0</v>
      </c>
      <c r="AJ730" s="98">
        <v>0</v>
      </c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>
        <v>0</v>
      </c>
      <c r="AT730" s="98">
        <v>0</v>
      </c>
      <c r="AU730" s="98">
        <v>0</v>
      </c>
      <c r="AV730" s="98">
        <v>0</v>
      </c>
      <c r="AW730" s="98">
        <v>0</v>
      </c>
      <c r="AX730" s="98">
        <v>0</v>
      </c>
      <c r="AY730" s="98">
        <v>0</v>
      </c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>
        <v>0</v>
      </c>
      <c r="BI730" s="98">
        <v>0</v>
      </c>
      <c r="BJ730" s="98">
        <v>0</v>
      </c>
      <c r="BK730" s="98">
        <v>0</v>
      </c>
      <c r="BL730" s="98">
        <v>0</v>
      </c>
      <c r="BM730" s="98">
        <v>0</v>
      </c>
      <c r="BN730" s="98">
        <v>0</v>
      </c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>
        <v>0</v>
      </c>
      <c r="BX730" s="98">
        <v>0</v>
      </c>
      <c r="BY730" s="98">
        <v>0</v>
      </c>
      <c r="BZ730" s="98">
        <v>0</v>
      </c>
      <c r="CA730" s="98">
        <v>0</v>
      </c>
      <c r="CB730" s="98">
        <v>0</v>
      </c>
      <c r="CC730" s="98">
        <v>0</v>
      </c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8</v>
      </c>
      <c r="N731" s="98">
        <v>6</v>
      </c>
      <c r="O731" s="98">
        <v>9</v>
      </c>
      <c r="P731" s="98">
        <v>4</v>
      </c>
      <c r="Q731" s="98">
        <v>4</v>
      </c>
      <c r="R731" s="98">
        <v>3</v>
      </c>
      <c r="S731" s="98">
        <v>5</v>
      </c>
      <c r="T731" s="98">
        <v>6</v>
      </c>
      <c r="U731" s="98">
        <v>1</v>
      </c>
      <c r="V731" s="46">
        <f t="shared" si="501"/>
        <v>65</v>
      </c>
      <c r="W731" s="54">
        <v>81.900000000000006</v>
      </c>
      <c r="X731" s="114">
        <f t="shared" si="496"/>
        <v>198.9</v>
      </c>
      <c r="Y731" s="98">
        <v>2</v>
      </c>
      <c r="Z731" s="98">
        <v>3</v>
      </c>
      <c r="AA731" s="98">
        <v>2</v>
      </c>
      <c r="AB731" s="98">
        <v>2</v>
      </c>
      <c r="AC731" s="98">
        <v>2</v>
      </c>
      <c r="AD731" s="98">
        <v>1</v>
      </c>
      <c r="AE731" s="98">
        <v>0</v>
      </c>
      <c r="AF731" s="98">
        <v>1</v>
      </c>
      <c r="AG731" s="98">
        <v>0</v>
      </c>
      <c r="AH731" s="98">
        <v>1</v>
      </c>
      <c r="AI731" s="98">
        <v>2</v>
      </c>
      <c r="AJ731" s="98">
        <v>2</v>
      </c>
      <c r="AK731" s="46">
        <f t="shared" si="502"/>
        <v>18</v>
      </c>
      <c r="AL731" s="54">
        <v>23.4</v>
      </c>
      <c r="AM731" s="114">
        <f t="shared" si="497"/>
        <v>54.4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>
        <v>1</v>
      </c>
      <c r="AT731" s="98">
        <v>1</v>
      </c>
      <c r="AU731" s="98">
        <v>0</v>
      </c>
      <c r="AV731" s="98">
        <v>0</v>
      </c>
      <c r="AW731" s="98">
        <v>0</v>
      </c>
      <c r="AX731" s="98">
        <v>1</v>
      </c>
      <c r="AY731" s="98">
        <v>1</v>
      </c>
      <c r="AZ731" s="46">
        <f t="shared" si="503"/>
        <v>9</v>
      </c>
      <c r="BA731" s="54">
        <v>9.9499999999999993</v>
      </c>
      <c r="BB731" s="114">
        <f t="shared" si="498"/>
        <v>26.95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>
        <v>0</v>
      </c>
      <c r="BI731" s="98">
        <v>0</v>
      </c>
      <c r="BJ731" s="98">
        <v>0</v>
      </c>
      <c r="BK731" s="98">
        <v>0</v>
      </c>
      <c r="BL731" s="98">
        <v>0</v>
      </c>
      <c r="BM731" s="98">
        <v>0</v>
      </c>
      <c r="BN731" s="98">
        <v>0</v>
      </c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>
        <v>0</v>
      </c>
      <c r="BX731" s="98">
        <v>0</v>
      </c>
      <c r="BY731" s="98">
        <v>0</v>
      </c>
      <c r="BZ731" s="98">
        <v>0</v>
      </c>
      <c r="CA731" s="98">
        <v>0</v>
      </c>
      <c r="CB731" s="98">
        <v>0</v>
      </c>
      <c r="CC731" s="98">
        <v>0</v>
      </c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11</v>
      </c>
      <c r="CK731" s="91">
        <f t="shared" si="510"/>
        <v>8</v>
      </c>
      <c r="CL731" s="91">
        <f t="shared" si="511"/>
        <v>11</v>
      </c>
      <c r="CM731" s="91">
        <f t="shared" si="512"/>
        <v>5</v>
      </c>
      <c r="CN731" s="91">
        <f t="shared" si="513"/>
        <v>5</v>
      </c>
      <c r="CO731" s="91">
        <f t="shared" si="514"/>
        <v>3</v>
      </c>
      <c r="CP731" s="91">
        <f t="shared" si="515"/>
        <v>6</v>
      </c>
      <c r="CQ731" s="91">
        <f t="shared" si="516"/>
        <v>9</v>
      </c>
      <c r="CR731" s="91">
        <f t="shared" si="517"/>
        <v>4</v>
      </c>
      <c r="CS731" s="52">
        <f t="shared" si="520"/>
        <v>115.25000000000001</v>
      </c>
      <c r="CT731" s="52">
        <f t="shared" si="518"/>
        <v>92</v>
      </c>
      <c r="CU731" s="53">
        <f t="shared" si="519"/>
        <v>0.79826464208242942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>
        <v>0</v>
      </c>
      <c r="P732" s="98">
        <v>0</v>
      </c>
      <c r="Q732" s="98">
        <v>0</v>
      </c>
      <c r="R732" s="98">
        <v>0</v>
      </c>
      <c r="S732" s="98">
        <v>0</v>
      </c>
      <c r="T732" s="98">
        <v>0</v>
      </c>
      <c r="U732" s="98">
        <v>0</v>
      </c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>
        <v>0</v>
      </c>
      <c r="AE732" s="98">
        <v>0</v>
      </c>
      <c r="AF732" s="98">
        <v>0</v>
      </c>
      <c r="AG732" s="98">
        <v>0</v>
      </c>
      <c r="AH732" s="98">
        <v>0</v>
      </c>
      <c r="AI732" s="98">
        <v>0</v>
      </c>
      <c r="AJ732" s="98">
        <v>0</v>
      </c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>
        <v>0</v>
      </c>
      <c r="AT732" s="98">
        <v>0</v>
      </c>
      <c r="AU732" s="98">
        <v>0</v>
      </c>
      <c r="AV732" s="98">
        <v>0</v>
      </c>
      <c r="AW732" s="98">
        <v>0</v>
      </c>
      <c r="AX732" s="98">
        <v>0</v>
      </c>
      <c r="AY732" s="98">
        <v>0</v>
      </c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>
        <v>0</v>
      </c>
      <c r="BI732" s="98">
        <v>0</v>
      </c>
      <c r="BJ732" s="98">
        <v>0</v>
      </c>
      <c r="BK732" s="98">
        <v>0</v>
      </c>
      <c r="BL732" s="98">
        <v>0</v>
      </c>
      <c r="BM732" s="98">
        <v>0</v>
      </c>
      <c r="BN732" s="98">
        <v>0</v>
      </c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>
        <v>0</v>
      </c>
      <c r="BX732" s="98">
        <v>0</v>
      </c>
      <c r="BY732" s="98">
        <v>0</v>
      </c>
      <c r="BZ732" s="98">
        <v>0</v>
      </c>
      <c r="CA732" s="98">
        <v>0</v>
      </c>
      <c r="CB732" s="98">
        <v>0</v>
      </c>
      <c r="CC732" s="98">
        <v>0</v>
      </c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>
        <v>0</v>
      </c>
      <c r="P733" s="98">
        <v>0</v>
      </c>
      <c r="Q733" s="98">
        <v>0</v>
      </c>
      <c r="R733" s="98">
        <v>0</v>
      </c>
      <c r="S733" s="98">
        <v>0</v>
      </c>
      <c r="T733" s="98">
        <v>0</v>
      </c>
      <c r="U733" s="98">
        <v>0</v>
      </c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>
        <v>0</v>
      </c>
      <c r="AE733" s="98">
        <v>0</v>
      </c>
      <c r="AF733" s="98">
        <v>0</v>
      </c>
      <c r="AG733" s="98">
        <v>0</v>
      </c>
      <c r="AH733" s="98">
        <v>0</v>
      </c>
      <c r="AI733" s="98">
        <v>0</v>
      </c>
      <c r="AJ733" s="98">
        <v>0</v>
      </c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>
        <v>0</v>
      </c>
      <c r="AT733" s="98">
        <v>0</v>
      </c>
      <c r="AU733" s="98">
        <v>0</v>
      </c>
      <c r="AV733" s="98">
        <v>0</v>
      </c>
      <c r="AW733" s="98">
        <v>0</v>
      </c>
      <c r="AX733" s="98">
        <v>0</v>
      </c>
      <c r="AY733" s="98">
        <v>0</v>
      </c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>
        <v>0</v>
      </c>
      <c r="BI733" s="98">
        <v>0</v>
      </c>
      <c r="BJ733" s="98">
        <v>0</v>
      </c>
      <c r="BK733" s="98">
        <v>0</v>
      </c>
      <c r="BL733" s="98">
        <v>0</v>
      </c>
      <c r="BM733" s="98">
        <v>0</v>
      </c>
      <c r="BN733" s="98">
        <v>0</v>
      </c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>
        <v>0</v>
      </c>
      <c r="BX733" s="98">
        <v>0</v>
      </c>
      <c r="BY733" s="98">
        <v>0</v>
      </c>
      <c r="BZ733" s="98">
        <v>0</v>
      </c>
      <c r="CA733" s="98">
        <v>0</v>
      </c>
      <c r="CB733" s="98">
        <v>0</v>
      </c>
      <c r="CC733" s="98">
        <v>0</v>
      </c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>
        <v>0</v>
      </c>
      <c r="P734" s="98">
        <v>0</v>
      </c>
      <c r="Q734" s="98">
        <v>0</v>
      </c>
      <c r="R734" s="98">
        <v>0</v>
      </c>
      <c r="S734" s="98">
        <v>0</v>
      </c>
      <c r="T734" s="98">
        <v>0</v>
      </c>
      <c r="U734" s="98">
        <v>0</v>
      </c>
      <c r="V734" s="46">
        <f t="shared" si="501"/>
        <v>1</v>
      </c>
      <c r="W734" s="54">
        <v>1.95</v>
      </c>
      <c r="X734" s="114">
        <f t="shared" si="496"/>
        <v>2.95</v>
      </c>
      <c r="Y734" s="98">
        <v>4</v>
      </c>
      <c r="Z734" s="98">
        <v>4</v>
      </c>
      <c r="AA734" s="98">
        <v>1</v>
      </c>
      <c r="AB734" s="98">
        <v>2</v>
      </c>
      <c r="AC734" s="98">
        <v>5</v>
      </c>
      <c r="AD734" s="98">
        <v>3</v>
      </c>
      <c r="AE734" s="98">
        <v>1</v>
      </c>
      <c r="AF734" s="98">
        <v>1</v>
      </c>
      <c r="AG734" s="98">
        <v>1</v>
      </c>
      <c r="AH734" s="98">
        <v>3</v>
      </c>
      <c r="AI734" s="98">
        <v>0</v>
      </c>
      <c r="AJ734" s="98">
        <v>0</v>
      </c>
      <c r="AK734" s="46">
        <f t="shared" si="502"/>
        <v>25</v>
      </c>
      <c r="AL734" s="54">
        <v>37.049999999999997</v>
      </c>
      <c r="AM734" s="114">
        <f t="shared" si="497"/>
        <v>79.05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>
        <v>0</v>
      </c>
      <c r="AT734" s="98">
        <v>0</v>
      </c>
      <c r="AU734" s="98">
        <v>0</v>
      </c>
      <c r="AV734" s="98">
        <v>0</v>
      </c>
      <c r="AW734" s="98">
        <v>0</v>
      </c>
      <c r="AX734" s="98">
        <v>0</v>
      </c>
      <c r="AY734" s="98">
        <v>0</v>
      </c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>
        <v>0</v>
      </c>
      <c r="BI734" s="98">
        <v>0</v>
      </c>
      <c r="BJ734" s="98">
        <v>0</v>
      </c>
      <c r="BK734" s="98">
        <v>0</v>
      </c>
      <c r="BL734" s="98">
        <v>0</v>
      </c>
      <c r="BM734" s="98">
        <v>0</v>
      </c>
      <c r="BN734" s="98">
        <v>0</v>
      </c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>
        <v>0</v>
      </c>
      <c r="BX734" s="98">
        <v>0</v>
      </c>
      <c r="BY734" s="98">
        <v>0</v>
      </c>
      <c r="BZ734" s="98">
        <v>0</v>
      </c>
      <c r="CA734" s="98">
        <v>0</v>
      </c>
      <c r="CB734" s="98">
        <v>0</v>
      </c>
      <c r="CC734" s="98">
        <v>0</v>
      </c>
      <c r="CD734" s="51">
        <f t="shared" si="505"/>
        <v>2</v>
      </c>
      <c r="CE734" s="54">
        <v>4</v>
      </c>
      <c r="CF734" s="114">
        <f t="shared" si="500"/>
        <v>6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5</v>
      </c>
      <c r="CL734" s="91">
        <f t="shared" si="511"/>
        <v>3</v>
      </c>
      <c r="CM734" s="91">
        <f t="shared" si="512"/>
        <v>1</v>
      </c>
      <c r="CN734" s="91">
        <f t="shared" si="513"/>
        <v>1</v>
      </c>
      <c r="CO734" s="91">
        <f t="shared" si="514"/>
        <v>1</v>
      </c>
      <c r="CP734" s="91">
        <f t="shared" si="515"/>
        <v>3</v>
      </c>
      <c r="CQ734" s="91">
        <f t="shared" si="516"/>
        <v>0</v>
      </c>
      <c r="CR734" s="91">
        <f t="shared" si="517"/>
        <v>0</v>
      </c>
      <c r="CS734" s="52">
        <f t="shared" si="520"/>
        <v>43</v>
      </c>
      <c r="CT734" s="52">
        <f t="shared" si="518"/>
        <v>28</v>
      </c>
      <c r="CU734" s="53">
        <f t="shared" si="519"/>
        <v>0.65116279069767447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>
        <v>0</v>
      </c>
      <c r="P735" s="98">
        <v>0</v>
      </c>
      <c r="Q735" s="98">
        <v>0</v>
      </c>
      <c r="R735" s="98">
        <v>0</v>
      </c>
      <c r="S735" s="98">
        <v>0</v>
      </c>
      <c r="T735" s="98">
        <v>0</v>
      </c>
      <c r="U735" s="98">
        <v>0</v>
      </c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3</v>
      </c>
      <c r="AD735" s="98">
        <v>9</v>
      </c>
      <c r="AE735" s="98">
        <v>6</v>
      </c>
      <c r="AF735" s="98">
        <v>1</v>
      </c>
      <c r="AG735" s="98">
        <v>3</v>
      </c>
      <c r="AH735" s="98">
        <v>0</v>
      </c>
      <c r="AI735" s="98">
        <v>0</v>
      </c>
      <c r="AJ735" s="98">
        <v>1</v>
      </c>
      <c r="AK735" s="46">
        <f t="shared" si="502"/>
        <v>42</v>
      </c>
      <c r="AL735" s="54">
        <v>60.45</v>
      </c>
      <c r="AM735" s="114">
        <f t="shared" si="497"/>
        <v>134.44999999999999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>
        <v>0</v>
      </c>
      <c r="AT735" s="98">
        <v>0</v>
      </c>
      <c r="AU735" s="98">
        <v>0</v>
      </c>
      <c r="AV735" s="98">
        <v>0</v>
      </c>
      <c r="AW735" s="98">
        <v>0</v>
      </c>
      <c r="AX735" s="98">
        <v>0</v>
      </c>
      <c r="AY735" s="98">
        <v>0</v>
      </c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>
        <v>0</v>
      </c>
      <c r="BI735" s="98">
        <v>0</v>
      </c>
      <c r="BJ735" s="98">
        <v>0</v>
      </c>
      <c r="BK735" s="98">
        <v>0</v>
      </c>
      <c r="BL735" s="98">
        <v>0</v>
      </c>
      <c r="BM735" s="98">
        <v>0</v>
      </c>
      <c r="BN735" s="98">
        <v>0</v>
      </c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>
        <v>0</v>
      </c>
      <c r="BX735" s="98">
        <v>0</v>
      </c>
      <c r="BY735" s="98">
        <v>0</v>
      </c>
      <c r="BZ735" s="98">
        <v>0</v>
      </c>
      <c r="CA735" s="98">
        <v>0</v>
      </c>
      <c r="CB735" s="98">
        <v>0</v>
      </c>
      <c r="CC735" s="98">
        <v>0</v>
      </c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3</v>
      </c>
      <c r="CL735" s="91">
        <f t="shared" si="511"/>
        <v>9</v>
      </c>
      <c r="CM735" s="91">
        <f t="shared" si="512"/>
        <v>6</v>
      </c>
      <c r="CN735" s="91">
        <f t="shared" si="513"/>
        <v>1</v>
      </c>
      <c r="CO735" s="91">
        <f t="shared" si="514"/>
        <v>3</v>
      </c>
      <c r="CP735" s="91">
        <f t="shared" si="515"/>
        <v>0</v>
      </c>
      <c r="CQ735" s="91">
        <f t="shared" si="516"/>
        <v>0</v>
      </c>
      <c r="CR735" s="91">
        <f t="shared" si="517"/>
        <v>1</v>
      </c>
      <c r="CS735" s="52">
        <f t="shared" si="520"/>
        <v>60.45</v>
      </c>
      <c r="CT735" s="52">
        <f t="shared" si="518"/>
        <v>42</v>
      </c>
      <c r="CU735" s="53">
        <f t="shared" si="519"/>
        <v>0.69478908188585609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>
        <v>0</v>
      </c>
      <c r="P736" s="98">
        <v>0</v>
      </c>
      <c r="Q736" s="98">
        <v>0</v>
      </c>
      <c r="R736" s="98">
        <v>0</v>
      </c>
      <c r="S736" s="98">
        <v>0</v>
      </c>
      <c r="T736" s="98">
        <v>0</v>
      </c>
      <c r="U736" s="98">
        <v>0</v>
      </c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>
        <v>0</v>
      </c>
      <c r="AE736" s="98">
        <v>0</v>
      </c>
      <c r="AF736" s="98">
        <v>0</v>
      </c>
      <c r="AG736" s="98">
        <v>0</v>
      </c>
      <c r="AH736" s="98">
        <v>0</v>
      </c>
      <c r="AI736" s="98">
        <v>0</v>
      </c>
      <c r="AJ736" s="98">
        <v>0</v>
      </c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>
        <v>0</v>
      </c>
      <c r="AT736" s="98">
        <v>0</v>
      </c>
      <c r="AU736" s="98">
        <v>0</v>
      </c>
      <c r="AV736" s="98">
        <v>0</v>
      </c>
      <c r="AW736" s="98">
        <v>0</v>
      </c>
      <c r="AX736" s="98">
        <v>0</v>
      </c>
      <c r="AY736" s="98">
        <v>0</v>
      </c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>
        <v>0</v>
      </c>
      <c r="BI736" s="98">
        <v>0</v>
      </c>
      <c r="BJ736" s="98">
        <v>0</v>
      </c>
      <c r="BK736" s="98">
        <v>0</v>
      </c>
      <c r="BL736" s="98">
        <v>0</v>
      </c>
      <c r="BM736" s="98">
        <v>0</v>
      </c>
      <c r="BN736" s="98">
        <v>0</v>
      </c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>
        <v>0</v>
      </c>
      <c r="BX736" s="98">
        <v>0</v>
      </c>
      <c r="BY736" s="98">
        <v>0</v>
      </c>
      <c r="BZ736" s="98">
        <v>0</v>
      </c>
      <c r="CA736" s="98">
        <v>0</v>
      </c>
      <c r="CB736" s="98">
        <v>0</v>
      </c>
      <c r="CC736" s="98">
        <v>0</v>
      </c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>
        <v>6</v>
      </c>
      <c r="P737" s="98">
        <v>0</v>
      </c>
      <c r="Q737" s="98">
        <v>4</v>
      </c>
      <c r="R737" s="98">
        <v>4</v>
      </c>
      <c r="S737" s="98">
        <v>6</v>
      </c>
      <c r="T737" s="98">
        <v>1</v>
      </c>
      <c r="U737" s="98">
        <v>0</v>
      </c>
      <c r="V737" s="46">
        <f t="shared" si="501"/>
        <v>36</v>
      </c>
      <c r="W737" s="54">
        <v>40.950000000000003</v>
      </c>
      <c r="X737" s="114">
        <f t="shared" si="496"/>
        <v>103.95</v>
      </c>
      <c r="Y737" s="98">
        <v>5</v>
      </c>
      <c r="Z737" s="98">
        <v>3</v>
      </c>
      <c r="AA737" s="98">
        <v>2</v>
      </c>
      <c r="AB737" s="98">
        <v>3</v>
      </c>
      <c r="AC737" s="98">
        <v>1</v>
      </c>
      <c r="AD737" s="98">
        <v>3</v>
      </c>
      <c r="AE737" s="98">
        <v>1</v>
      </c>
      <c r="AF737" s="98">
        <v>3</v>
      </c>
      <c r="AG737" s="98">
        <v>9</v>
      </c>
      <c r="AH737" s="98">
        <v>8</v>
      </c>
      <c r="AI737" s="98">
        <v>2</v>
      </c>
      <c r="AJ737" s="98">
        <v>0</v>
      </c>
      <c r="AK737" s="46">
        <f t="shared" si="502"/>
        <v>40</v>
      </c>
      <c r="AL737" s="54">
        <v>33.15</v>
      </c>
      <c r="AM737" s="114">
        <f t="shared" si="497"/>
        <v>105.15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>
        <v>0</v>
      </c>
      <c r="AT737" s="98">
        <v>0</v>
      </c>
      <c r="AU737" s="98">
        <v>0</v>
      </c>
      <c r="AV737" s="98">
        <v>0</v>
      </c>
      <c r="AW737" s="98">
        <v>0</v>
      </c>
      <c r="AX737" s="98">
        <v>1</v>
      </c>
      <c r="AY737" s="98">
        <v>0</v>
      </c>
      <c r="AZ737" s="46">
        <f t="shared" si="503"/>
        <v>1</v>
      </c>
      <c r="BA737" s="54">
        <v>0</v>
      </c>
      <c r="BB737" s="114">
        <f t="shared" si="498"/>
        <v>2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>
        <v>0</v>
      </c>
      <c r="BI737" s="98">
        <v>0</v>
      </c>
      <c r="BJ737" s="98">
        <v>0</v>
      </c>
      <c r="BK737" s="98">
        <v>0</v>
      </c>
      <c r="BL737" s="98">
        <v>0</v>
      </c>
      <c r="BM737" s="98">
        <v>0</v>
      </c>
      <c r="BN737" s="98">
        <v>0</v>
      </c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>
        <v>0</v>
      </c>
      <c r="BX737" s="98">
        <v>0</v>
      </c>
      <c r="BY737" s="98">
        <v>0</v>
      </c>
      <c r="BZ737" s="98">
        <v>0</v>
      </c>
      <c r="CA737" s="98">
        <v>0</v>
      </c>
      <c r="CB737" s="98">
        <v>0</v>
      </c>
      <c r="CC737" s="98">
        <v>0</v>
      </c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1</v>
      </c>
      <c r="CL737" s="91">
        <f t="shared" si="511"/>
        <v>9</v>
      </c>
      <c r="CM737" s="91">
        <f t="shared" si="512"/>
        <v>1</v>
      </c>
      <c r="CN737" s="91">
        <f t="shared" si="513"/>
        <v>7</v>
      </c>
      <c r="CO737" s="91">
        <f t="shared" si="514"/>
        <v>13</v>
      </c>
      <c r="CP737" s="91">
        <f t="shared" si="515"/>
        <v>14</v>
      </c>
      <c r="CQ737" s="91">
        <f t="shared" si="516"/>
        <v>4</v>
      </c>
      <c r="CR737" s="91">
        <f t="shared" si="517"/>
        <v>0</v>
      </c>
      <c r="CS737" s="52">
        <f t="shared" si="520"/>
        <v>74.099999999999994</v>
      </c>
      <c r="CT737" s="52">
        <f t="shared" si="518"/>
        <v>77</v>
      </c>
      <c r="CU737" s="53">
        <f t="shared" si="519"/>
        <v>1.0391363022941971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>
        <v>0</v>
      </c>
      <c r="P738" s="98">
        <v>0</v>
      </c>
      <c r="Q738" s="98">
        <v>0</v>
      </c>
      <c r="R738" s="98">
        <v>0</v>
      </c>
      <c r="S738" s="98">
        <v>0</v>
      </c>
      <c r="T738" s="98">
        <v>0</v>
      </c>
      <c r="U738" s="98">
        <v>0</v>
      </c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>
        <v>0</v>
      </c>
      <c r="AE738" s="98">
        <v>0</v>
      </c>
      <c r="AF738" s="98">
        <v>0</v>
      </c>
      <c r="AG738" s="98">
        <v>0</v>
      </c>
      <c r="AH738" s="98">
        <v>0</v>
      </c>
      <c r="AI738" s="98">
        <v>0</v>
      </c>
      <c r="AJ738" s="98">
        <v>0</v>
      </c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>
        <v>0</v>
      </c>
      <c r="AT738" s="98">
        <v>0</v>
      </c>
      <c r="AU738" s="98">
        <v>0</v>
      </c>
      <c r="AV738" s="98">
        <v>0</v>
      </c>
      <c r="AW738" s="98">
        <v>0</v>
      </c>
      <c r="AX738" s="98">
        <v>0</v>
      </c>
      <c r="AY738" s="98">
        <v>0</v>
      </c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>
        <v>0</v>
      </c>
      <c r="BI738" s="98">
        <v>0</v>
      </c>
      <c r="BJ738" s="98">
        <v>0</v>
      </c>
      <c r="BK738" s="98">
        <v>0</v>
      </c>
      <c r="BL738" s="98">
        <v>0</v>
      </c>
      <c r="BM738" s="98">
        <v>0</v>
      </c>
      <c r="BN738" s="98">
        <v>0</v>
      </c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>
        <v>0</v>
      </c>
      <c r="BX738" s="98">
        <v>0</v>
      </c>
      <c r="BY738" s="98">
        <v>0</v>
      </c>
      <c r="BZ738" s="98">
        <v>0</v>
      </c>
      <c r="CA738" s="98">
        <v>0</v>
      </c>
      <c r="CB738" s="98">
        <v>0</v>
      </c>
      <c r="CC738" s="98">
        <v>0</v>
      </c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>
        <v>0</v>
      </c>
      <c r="P739" s="98">
        <v>0</v>
      </c>
      <c r="Q739" s="98">
        <v>0</v>
      </c>
      <c r="R739" s="98">
        <v>0</v>
      </c>
      <c r="S739" s="98">
        <v>0</v>
      </c>
      <c r="T739" s="98">
        <v>0</v>
      </c>
      <c r="U739" s="98">
        <v>0</v>
      </c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>
        <v>0</v>
      </c>
      <c r="AE739" s="98">
        <v>0</v>
      </c>
      <c r="AF739" s="98">
        <v>0</v>
      </c>
      <c r="AG739" s="98">
        <v>0</v>
      </c>
      <c r="AH739" s="98">
        <v>0</v>
      </c>
      <c r="AI739" s="98">
        <v>0</v>
      </c>
      <c r="AJ739" s="98">
        <v>0</v>
      </c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>
        <v>0</v>
      </c>
      <c r="AT739" s="98">
        <v>0</v>
      </c>
      <c r="AU739" s="98">
        <v>0</v>
      </c>
      <c r="AV739" s="98">
        <v>0</v>
      </c>
      <c r="AW739" s="98">
        <v>0</v>
      </c>
      <c r="AX739" s="98">
        <v>0</v>
      </c>
      <c r="AY739" s="98">
        <v>0</v>
      </c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>
        <v>0</v>
      </c>
      <c r="BI739" s="98">
        <v>0</v>
      </c>
      <c r="BJ739" s="98">
        <v>0</v>
      </c>
      <c r="BK739" s="98">
        <v>0</v>
      </c>
      <c r="BL739" s="98">
        <v>0</v>
      </c>
      <c r="BM739" s="98">
        <v>0</v>
      </c>
      <c r="BN739" s="98">
        <v>0</v>
      </c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>
        <v>0</v>
      </c>
      <c r="BX739" s="98">
        <v>0</v>
      </c>
      <c r="BY739" s="98">
        <v>0</v>
      </c>
      <c r="BZ739" s="98">
        <v>0</v>
      </c>
      <c r="CA739" s="98">
        <v>0</v>
      </c>
      <c r="CB739" s="98">
        <v>0</v>
      </c>
      <c r="CC739" s="98">
        <v>0</v>
      </c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>
        <v>0</v>
      </c>
      <c r="P740" s="98">
        <v>0</v>
      </c>
      <c r="Q740" s="98">
        <v>0</v>
      </c>
      <c r="R740" s="98">
        <v>0</v>
      </c>
      <c r="S740" s="98">
        <v>0</v>
      </c>
      <c r="T740" s="98">
        <v>0</v>
      </c>
      <c r="U740" s="98">
        <v>0</v>
      </c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>
        <v>0</v>
      </c>
      <c r="AE740" s="98">
        <v>0</v>
      </c>
      <c r="AF740" s="98">
        <v>0</v>
      </c>
      <c r="AG740" s="98">
        <v>0</v>
      </c>
      <c r="AH740" s="98">
        <v>0</v>
      </c>
      <c r="AI740" s="98">
        <v>0</v>
      </c>
      <c r="AJ740" s="98">
        <v>0</v>
      </c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>
        <v>0</v>
      </c>
      <c r="AT740" s="98">
        <v>0</v>
      </c>
      <c r="AU740" s="98">
        <v>0</v>
      </c>
      <c r="AV740" s="98">
        <v>0</v>
      </c>
      <c r="AW740" s="98">
        <v>0</v>
      </c>
      <c r="AX740" s="98">
        <v>0</v>
      </c>
      <c r="AY740" s="98">
        <v>0</v>
      </c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>
        <v>0</v>
      </c>
      <c r="BI740" s="98">
        <v>0</v>
      </c>
      <c r="BJ740" s="98">
        <v>0</v>
      </c>
      <c r="BK740" s="98">
        <v>0</v>
      </c>
      <c r="BL740" s="98">
        <v>0</v>
      </c>
      <c r="BM740" s="98">
        <v>0</v>
      </c>
      <c r="BN740" s="98">
        <v>0</v>
      </c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>
        <v>0</v>
      </c>
      <c r="BX740" s="98">
        <v>0</v>
      </c>
      <c r="BY740" s="98">
        <v>0</v>
      </c>
      <c r="BZ740" s="98">
        <v>0</v>
      </c>
      <c r="CA740" s="98">
        <v>0</v>
      </c>
      <c r="CB740" s="98">
        <v>0</v>
      </c>
      <c r="CC740" s="98">
        <v>0</v>
      </c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>
        <v>0</v>
      </c>
      <c r="P741" s="98">
        <v>0</v>
      </c>
      <c r="Q741" s="98">
        <v>0</v>
      </c>
      <c r="R741" s="98">
        <v>0</v>
      </c>
      <c r="S741" s="98">
        <v>0</v>
      </c>
      <c r="T741" s="98">
        <v>0</v>
      </c>
      <c r="U741" s="98">
        <v>0</v>
      </c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>
        <v>0</v>
      </c>
      <c r="AE741" s="98">
        <v>0</v>
      </c>
      <c r="AF741" s="98">
        <v>0</v>
      </c>
      <c r="AG741" s="98">
        <v>0</v>
      </c>
      <c r="AH741" s="98">
        <v>0</v>
      </c>
      <c r="AI741" s="98">
        <v>0</v>
      </c>
      <c r="AJ741" s="98">
        <v>0</v>
      </c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>
        <v>0</v>
      </c>
      <c r="AT741" s="98">
        <v>0</v>
      </c>
      <c r="AU741" s="98">
        <v>0</v>
      </c>
      <c r="AV741" s="98">
        <v>0</v>
      </c>
      <c r="AW741" s="98">
        <v>0</v>
      </c>
      <c r="AX741" s="98">
        <v>0</v>
      </c>
      <c r="AY741" s="98">
        <v>0</v>
      </c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>
        <v>0</v>
      </c>
      <c r="BI741" s="98">
        <v>0</v>
      </c>
      <c r="BJ741" s="98">
        <v>0</v>
      </c>
      <c r="BK741" s="98">
        <v>0</v>
      </c>
      <c r="BL741" s="98">
        <v>0</v>
      </c>
      <c r="BM741" s="98">
        <v>0</v>
      </c>
      <c r="BN741" s="98">
        <v>0</v>
      </c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>
        <v>0</v>
      </c>
      <c r="BX741" s="98">
        <v>0</v>
      </c>
      <c r="BY741" s="98">
        <v>0</v>
      </c>
      <c r="BZ741" s="98">
        <v>0</v>
      </c>
      <c r="CA741" s="98">
        <v>0</v>
      </c>
      <c r="CB741" s="98">
        <v>0</v>
      </c>
      <c r="CC741" s="98">
        <v>0</v>
      </c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>
        <v>0</v>
      </c>
      <c r="P742" s="98">
        <v>0</v>
      </c>
      <c r="Q742" s="98">
        <v>0</v>
      </c>
      <c r="R742" s="98">
        <v>0</v>
      </c>
      <c r="S742" s="98">
        <v>0</v>
      </c>
      <c r="T742" s="98">
        <v>0</v>
      </c>
      <c r="U742" s="98">
        <v>0</v>
      </c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>
        <v>0</v>
      </c>
      <c r="AE742" s="98">
        <v>0</v>
      </c>
      <c r="AF742" s="98">
        <v>0</v>
      </c>
      <c r="AG742" s="98">
        <v>0</v>
      </c>
      <c r="AH742" s="98">
        <v>0</v>
      </c>
      <c r="AI742" s="98">
        <v>0</v>
      </c>
      <c r="AJ742" s="98">
        <v>0</v>
      </c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>
        <v>0</v>
      </c>
      <c r="AT742" s="98">
        <v>0</v>
      </c>
      <c r="AU742" s="98">
        <v>0</v>
      </c>
      <c r="AV742" s="98">
        <v>0</v>
      </c>
      <c r="AW742" s="98">
        <v>0</v>
      </c>
      <c r="AX742" s="98">
        <v>0</v>
      </c>
      <c r="AY742" s="98">
        <v>0</v>
      </c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>
        <v>0</v>
      </c>
      <c r="BI742" s="98">
        <v>0</v>
      </c>
      <c r="BJ742" s="98">
        <v>0</v>
      </c>
      <c r="BK742" s="98">
        <v>0</v>
      </c>
      <c r="BL742" s="98">
        <v>0</v>
      </c>
      <c r="BM742" s="98">
        <v>0</v>
      </c>
      <c r="BN742" s="98">
        <v>0</v>
      </c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>
        <v>0</v>
      </c>
      <c r="BX742" s="98">
        <v>0</v>
      </c>
      <c r="BY742" s="98">
        <v>0</v>
      </c>
      <c r="BZ742" s="98">
        <v>0</v>
      </c>
      <c r="CA742" s="98">
        <v>0</v>
      </c>
      <c r="CB742" s="98">
        <v>0</v>
      </c>
      <c r="CC742" s="98">
        <v>0</v>
      </c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>
        <v>0</v>
      </c>
      <c r="P743" s="98">
        <v>0</v>
      </c>
      <c r="Q743" s="98">
        <v>0</v>
      </c>
      <c r="R743" s="98">
        <v>0</v>
      </c>
      <c r="S743" s="98">
        <v>0</v>
      </c>
      <c r="T743" s="98">
        <v>0</v>
      </c>
      <c r="U743" s="98">
        <v>0</v>
      </c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>
        <v>0</v>
      </c>
      <c r="AE743" s="98">
        <v>0</v>
      </c>
      <c r="AF743" s="98">
        <v>0</v>
      </c>
      <c r="AG743" s="98">
        <v>0</v>
      </c>
      <c r="AH743" s="98">
        <v>0</v>
      </c>
      <c r="AI743" s="98">
        <v>0</v>
      </c>
      <c r="AJ743" s="98">
        <v>0</v>
      </c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>
        <v>0</v>
      </c>
      <c r="AT743" s="98">
        <v>0</v>
      </c>
      <c r="AU743" s="98">
        <v>0</v>
      </c>
      <c r="AV743" s="98">
        <v>0</v>
      </c>
      <c r="AW743" s="98">
        <v>0</v>
      </c>
      <c r="AX743" s="98">
        <v>0</v>
      </c>
      <c r="AY743" s="98">
        <v>0</v>
      </c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>
        <v>0</v>
      </c>
      <c r="BI743" s="98">
        <v>0</v>
      </c>
      <c r="BJ743" s="98">
        <v>0</v>
      </c>
      <c r="BK743" s="98">
        <v>0</v>
      </c>
      <c r="BL743" s="98">
        <v>0</v>
      </c>
      <c r="BM743" s="98">
        <v>0</v>
      </c>
      <c r="BN743" s="98">
        <v>0</v>
      </c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>
        <v>0</v>
      </c>
      <c r="BX743" s="98">
        <v>0</v>
      </c>
      <c r="BY743" s="98">
        <v>0</v>
      </c>
      <c r="BZ743" s="98">
        <v>0</v>
      </c>
      <c r="CA743" s="98">
        <v>0</v>
      </c>
      <c r="CB743" s="98">
        <v>0</v>
      </c>
      <c r="CC743" s="98">
        <v>0</v>
      </c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>
        <v>0</v>
      </c>
      <c r="P744" s="98">
        <v>0</v>
      </c>
      <c r="Q744" s="98">
        <v>0</v>
      </c>
      <c r="R744" s="98">
        <v>0</v>
      </c>
      <c r="S744" s="98">
        <v>0</v>
      </c>
      <c r="T744" s="98">
        <v>0</v>
      </c>
      <c r="U744" s="98">
        <v>0</v>
      </c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>
        <v>0</v>
      </c>
      <c r="AE744" s="98">
        <v>0</v>
      </c>
      <c r="AF744" s="98">
        <v>0</v>
      </c>
      <c r="AG744" s="98">
        <v>0</v>
      </c>
      <c r="AH744" s="98">
        <v>0</v>
      </c>
      <c r="AI744" s="98">
        <v>0</v>
      </c>
      <c r="AJ744" s="98">
        <v>0</v>
      </c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>
        <v>0</v>
      </c>
      <c r="AT744" s="98">
        <v>0</v>
      </c>
      <c r="AU744" s="98">
        <v>0</v>
      </c>
      <c r="AV744" s="98">
        <v>0</v>
      </c>
      <c r="AW744" s="98">
        <v>0</v>
      </c>
      <c r="AX744" s="98">
        <v>0</v>
      </c>
      <c r="AY744" s="98">
        <v>0</v>
      </c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>
        <v>0</v>
      </c>
      <c r="BI744" s="98">
        <v>0</v>
      </c>
      <c r="BJ744" s="98">
        <v>0</v>
      </c>
      <c r="BK744" s="98">
        <v>0</v>
      </c>
      <c r="BL744" s="98">
        <v>0</v>
      </c>
      <c r="BM744" s="98">
        <v>0</v>
      </c>
      <c r="BN744" s="98">
        <v>0</v>
      </c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>
        <v>0</v>
      </c>
      <c r="BX744" s="98">
        <v>0</v>
      </c>
      <c r="BY744" s="98">
        <v>0</v>
      </c>
      <c r="BZ744" s="98">
        <v>0</v>
      </c>
      <c r="CA744" s="98">
        <v>0</v>
      </c>
      <c r="CB744" s="98">
        <v>0</v>
      </c>
      <c r="CC744" s="98">
        <v>0</v>
      </c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>
        <v>0</v>
      </c>
      <c r="P745" s="98">
        <v>0</v>
      </c>
      <c r="Q745" s="98">
        <v>0</v>
      </c>
      <c r="R745" s="98">
        <v>0</v>
      </c>
      <c r="S745" s="98">
        <v>0</v>
      </c>
      <c r="T745" s="98">
        <v>0</v>
      </c>
      <c r="U745" s="98">
        <v>0</v>
      </c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>
        <v>0</v>
      </c>
      <c r="AE745" s="98">
        <v>0</v>
      </c>
      <c r="AF745" s="98">
        <v>0</v>
      </c>
      <c r="AG745" s="98">
        <v>0</v>
      </c>
      <c r="AH745" s="98">
        <v>0</v>
      </c>
      <c r="AI745" s="98">
        <v>0</v>
      </c>
      <c r="AJ745" s="98">
        <v>0</v>
      </c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>
        <v>0</v>
      </c>
      <c r="AT745" s="98">
        <v>0</v>
      </c>
      <c r="AU745" s="98">
        <v>0</v>
      </c>
      <c r="AV745" s="98">
        <v>0</v>
      </c>
      <c r="AW745" s="98">
        <v>0</v>
      </c>
      <c r="AX745" s="98">
        <v>0</v>
      </c>
      <c r="AY745" s="98">
        <v>0</v>
      </c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>
        <v>0</v>
      </c>
      <c r="BI745" s="98">
        <v>0</v>
      </c>
      <c r="BJ745" s="98">
        <v>0</v>
      </c>
      <c r="BK745" s="98">
        <v>0</v>
      </c>
      <c r="BL745" s="98">
        <v>0</v>
      </c>
      <c r="BM745" s="98">
        <v>0</v>
      </c>
      <c r="BN745" s="98">
        <v>0</v>
      </c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>
        <v>0</v>
      </c>
      <c r="BX745" s="98">
        <v>0</v>
      </c>
      <c r="BY745" s="98">
        <v>0</v>
      </c>
      <c r="BZ745" s="98">
        <v>0</v>
      </c>
      <c r="CA745" s="98">
        <v>0</v>
      </c>
      <c r="CB745" s="98">
        <v>0</v>
      </c>
      <c r="CC745" s="98">
        <v>0</v>
      </c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1</v>
      </c>
      <c r="K746" s="98">
        <v>2</v>
      </c>
      <c r="L746" s="98">
        <v>3</v>
      </c>
      <c r="M746" s="98">
        <v>3</v>
      </c>
      <c r="N746" s="98">
        <v>2</v>
      </c>
      <c r="O746" s="98">
        <v>0</v>
      </c>
      <c r="P746" s="98">
        <v>0</v>
      </c>
      <c r="Q746" s="98">
        <v>0</v>
      </c>
      <c r="R746" s="98">
        <v>5</v>
      </c>
      <c r="S746" s="98">
        <v>0</v>
      </c>
      <c r="T746" s="98">
        <v>0</v>
      </c>
      <c r="U746" s="98">
        <v>0</v>
      </c>
      <c r="V746" s="46">
        <f t="shared" si="501"/>
        <v>16</v>
      </c>
      <c r="W746" s="54">
        <v>21.45</v>
      </c>
      <c r="X746" s="114">
        <f t="shared" si="496"/>
        <v>50.45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>
        <v>0</v>
      </c>
      <c r="AE746" s="98">
        <v>0</v>
      </c>
      <c r="AF746" s="98">
        <v>3</v>
      </c>
      <c r="AG746" s="98">
        <v>17</v>
      </c>
      <c r="AH746" s="98">
        <v>0</v>
      </c>
      <c r="AI746" s="98">
        <v>0</v>
      </c>
      <c r="AJ746" s="98">
        <v>0</v>
      </c>
      <c r="AK746" s="46">
        <f t="shared" si="502"/>
        <v>47</v>
      </c>
      <c r="AL746" s="54">
        <v>52.65</v>
      </c>
      <c r="AM746" s="114">
        <f t="shared" si="497"/>
        <v>146.65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>
        <v>0</v>
      </c>
      <c r="AT746" s="98">
        <v>0</v>
      </c>
      <c r="AU746" s="98">
        <v>3</v>
      </c>
      <c r="AV746" s="98">
        <v>1</v>
      </c>
      <c r="AW746" s="98">
        <v>0</v>
      </c>
      <c r="AX746" s="98">
        <v>0</v>
      </c>
      <c r="AY746" s="98">
        <v>0</v>
      </c>
      <c r="AZ746" s="46">
        <f t="shared" si="503"/>
        <v>4</v>
      </c>
      <c r="BA746" s="54">
        <v>0</v>
      </c>
      <c r="BB746" s="114">
        <f t="shared" si="498"/>
        <v>8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>
        <v>0</v>
      </c>
      <c r="BI746" s="98">
        <v>0</v>
      </c>
      <c r="BJ746" s="98">
        <v>0</v>
      </c>
      <c r="BK746" s="98">
        <v>0</v>
      </c>
      <c r="BL746" s="98">
        <v>0</v>
      </c>
      <c r="BM746" s="98">
        <v>0</v>
      </c>
      <c r="BN746" s="98">
        <v>0</v>
      </c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>
        <v>0</v>
      </c>
      <c r="BX746" s="98">
        <v>0</v>
      </c>
      <c r="BY746" s="98">
        <v>0</v>
      </c>
      <c r="BZ746" s="98">
        <v>0</v>
      </c>
      <c r="CA746" s="98">
        <v>0</v>
      </c>
      <c r="CB746" s="98">
        <v>0</v>
      </c>
      <c r="CC746" s="98">
        <v>0</v>
      </c>
      <c r="CD746" s="51">
        <f t="shared" si="505"/>
        <v>1</v>
      </c>
      <c r="CE746" s="54">
        <v>2</v>
      </c>
      <c r="CF746" s="114">
        <f t="shared" si="500"/>
        <v>4</v>
      </c>
      <c r="CG746" s="91">
        <f t="shared" si="506"/>
        <v>1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2</v>
      </c>
      <c r="CL746" s="91">
        <f t="shared" si="511"/>
        <v>0</v>
      </c>
      <c r="CM746" s="91">
        <f t="shared" si="512"/>
        <v>0</v>
      </c>
      <c r="CN746" s="91">
        <f t="shared" si="513"/>
        <v>6</v>
      </c>
      <c r="CO746" s="91">
        <f t="shared" si="514"/>
        <v>23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76.099999999999994</v>
      </c>
      <c r="CT746" s="52">
        <f t="shared" si="518"/>
        <v>68</v>
      </c>
      <c r="CU746" s="53">
        <f t="shared" si="519"/>
        <v>0.89356110381077536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>
        <v>0</v>
      </c>
      <c r="P747" s="98">
        <v>1</v>
      </c>
      <c r="Q747" s="98">
        <v>3</v>
      </c>
      <c r="R747" s="98">
        <v>0</v>
      </c>
      <c r="S747" s="98">
        <v>0</v>
      </c>
      <c r="T747" s="98">
        <v>0</v>
      </c>
      <c r="U747" s="98">
        <v>0</v>
      </c>
      <c r="V747" s="46">
        <f t="shared" si="501"/>
        <v>4</v>
      </c>
      <c r="W747" s="54">
        <v>0</v>
      </c>
      <c r="X747" s="114">
        <f t="shared" si="496"/>
        <v>8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>
        <v>0</v>
      </c>
      <c r="AE747" s="98">
        <v>0</v>
      </c>
      <c r="AF747" s="98">
        <v>8</v>
      </c>
      <c r="AG747" s="98">
        <v>5</v>
      </c>
      <c r="AH747" s="98">
        <v>1</v>
      </c>
      <c r="AI747" s="98">
        <v>0</v>
      </c>
      <c r="AJ747" s="98">
        <v>1</v>
      </c>
      <c r="AK747" s="46">
        <f t="shared" si="502"/>
        <v>15</v>
      </c>
      <c r="AL747" s="54">
        <v>0</v>
      </c>
      <c r="AM747" s="114">
        <f t="shared" si="497"/>
        <v>30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>
        <v>0</v>
      </c>
      <c r="AT747" s="98">
        <v>0</v>
      </c>
      <c r="AU747" s="98">
        <v>0</v>
      </c>
      <c r="AV747" s="98">
        <v>0</v>
      </c>
      <c r="AW747" s="98">
        <v>0</v>
      </c>
      <c r="AX747" s="98">
        <v>0</v>
      </c>
      <c r="AY747" s="98">
        <v>0</v>
      </c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>
        <v>0</v>
      </c>
      <c r="BI747" s="98">
        <v>0</v>
      </c>
      <c r="BJ747" s="98">
        <v>0</v>
      </c>
      <c r="BK747" s="98">
        <v>0</v>
      </c>
      <c r="BL747" s="98">
        <v>0</v>
      </c>
      <c r="BM747" s="98">
        <v>0</v>
      </c>
      <c r="BN747" s="98">
        <v>0</v>
      </c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>
        <v>0</v>
      </c>
      <c r="BX747" s="98">
        <v>0</v>
      </c>
      <c r="BY747" s="98">
        <v>0</v>
      </c>
      <c r="BZ747" s="98">
        <v>0</v>
      </c>
      <c r="CA747" s="98">
        <v>0</v>
      </c>
      <c r="CB747" s="98">
        <v>0</v>
      </c>
      <c r="CC747" s="98">
        <v>0</v>
      </c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1</v>
      </c>
      <c r="CN747" s="91">
        <f t="shared" si="513"/>
        <v>11</v>
      </c>
      <c r="CO747" s="91">
        <f t="shared" si="514"/>
        <v>5</v>
      </c>
      <c r="CP747" s="91">
        <f t="shared" si="515"/>
        <v>1</v>
      </c>
      <c r="CQ747" s="91">
        <f t="shared" si="516"/>
        <v>0</v>
      </c>
      <c r="CR747" s="91">
        <f t="shared" si="517"/>
        <v>1</v>
      </c>
      <c r="CS747" s="52">
        <f t="shared" si="520"/>
        <v>0</v>
      </c>
      <c r="CT747" s="52">
        <f t="shared" si="518"/>
        <v>19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1</v>
      </c>
      <c r="O748" s="98">
        <v>2</v>
      </c>
      <c r="P748" s="98">
        <v>0</v>
      </c>
      <c r="Q748" s="98">
        <v>0</v>
      </c>
      <c r="R748" s="98">
        <v>0</v>
      </c>
      <c r="S748" s="98">
        <v>0</v>
      </c>
      <c r="T748" s="98">
        <v>1</v>
      </c>
      <c r="U748" s="98">
        <v>0</v>
      </c>
      <c r="V748" s="46">
        <f t="shared" si="501"/>
        <v>6</v>
      </c>
      <c r="W748" s="54">
        <v>9.75</v>
      </c>
      <c r="X748" s="114">
        <f t="shared" si="496"/>
        <v>21.75</v>
      </c>
      <c r="Y748" s="98">
        <v>2</v>
      </c>
      <c r="Z748" s="98">
        <v>7</v>
      </c>
      <c r="AA748" s="98">
        <v>26</v>
      </c>
      <c r="AB748" s="98">
        <v>8</v>
      </c>
      <c r="AC748" s="98">
        <v>8</v>
      </c>
      <c r="AD748" s="98">
        <v>2</v>
      </c>
      <c r="AE748" s="98">
        <v>7</v>
      </c>
      <c r="AF748" s="98">
        <v>1</v>
      </c>
      <c r="AG748" s="98">
        <v>6</v>
      </c>
      <c r="AH748" s="98">
        <v>0</v>
      </c>
      <c r="AI748" s="98">
        <v>0</v>
      </c>
      <c r="AJ748" s="98">
        <v>0</v>
      </c>
      <c r="AK748" s="46">
        <f t="shared" si="502"/>
        <v>67</v>
      </c>
      <c r="AL748" s="54">
        <v>101.4</v>
      </c>
      <c r="AM748" s="114">
        <f t="shared" si="497"/>
        <v>226.4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>
        <v>0</v>
      </c>
      <c r="AT748" s="98">
        <v>0</v>
      </c>
      <c r="AU748" s="98">
        <v>1</v>
      </c>
      <c r="AV748" s="98">
        <v>0</v>
      </c>
      <c r="AW748" s="98">
        <v>0</v>
      </c>
      <c r="AX748" s="98">
        <v>0</v>
      </c>
      <c r="AY748" s="98">
        <v>0</v>
      </c>
      <c r="AZ748" s="46">
        <f t="shared" si="503"/>
        <v>1</v>
      </c>
      <c r="BA748" s="54">
        <v>0</v>
      </c>
      <c r="BB748" s="114">
        <f t="shared" si="498"/>
        <v>2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>
        <v>0</v>
      </c>
      <c r="BI748" s="98">
        <v>0</v>
      </c>
      <c r="BJ748" s="98">
        <v>0</v>
      </c>
      <c r="BK748" s="98">
        <v>0</v>
      </c>
      <c r="BL748" s="98">
        <v>0</v>
      </c>
      <c r="BM748" s="98">
        <v>0</v>
      </c>
      <c r="BN748" s="98">
        <v>0</v>
      </c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>
        <v>1</v>
      </c>
      <c r="BX748" s="98">
        <v>0</v>
      </c>
      <c r="BY748" s="98">
        <v>0</v>
      </c>
      <c r="BZ748" s="98">
        <v>0</v>
      </c>
      <c r="CA748" s="98">
        <v>0</v>
      </c>
      <c r="CB748" s="98">
        <v>0</v>
      </c>
      <c r="CC748" s="98">
        <v>0</v>
      </c>
      <c r="CD748" s="51">
        <f t="shared" si="505"/>
        <v>1</v>
      </c>
      <c r="CE748" s="54">
        <v>2</v>
      </c>
      <c r="CF748" s="114">
        <f t="shared" si="500"/>
        <v>4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8</v>
      </c>
      <c r="CK748" s="91">
        <f t="shared" si="510"/>
        <v>9</v>
      </c>
      <c r="CL748" s="91">
        <f t="shared" si="511"/>
        <v>5</v>
      </c>
      <c r="CM748" s="91">
        <f t="shared" si="512"/>
        <v>7</v>
      </c>
      <c r="CN748" s="91">
        <f t="shared" si="513"/>
        <v>2</v>
      </c>
      <c r="CO748" s="91">
        <f t="shared" si="514"/>
        <v>6</v>
      </c>
      <c r="CP748" s="91">
        <f t="shared" si="515"/>
        <v>0</v>
      </c>
      <c r="CQ748" s="91">
        <f t="shared" si="516"/>
        <v>1</v>
      </c>
      <c r="CR748" s="91">
        <f t="shared" si="517"/>
        <v>0</v>
      </c>
      <c r="CS748" s="52">
        <f t="shared" si="520"/>
        <v>113.15</v>
      </c>
      <c r="CT748" s="52">
        <f t="shared" si="518"/>
        <v>75</v>
      </c>
      <c r="CU748" s="53">
        <f t="shared" si="519"/>
        <v>0.66283694211224031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>
        <v>0</v>
      </c>
      <c r="P749" s="98">
        <v>0</v>
      </c>
      <c r="Q749" s="98">
        <v>0</v>
      </c>
      <c r="R749" s="98">
        <v>0</v>
      </c>
      <c r="S749" s="98">
        <v>0</v>
      </c>
      <c r="T749" s="98">
        <v>0</v>
      </c>
      <c r="U749" s="98">
        <v>0</v>
      </c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>
        <v>0</v>
      </c>
      <c r="AE749" s="98">
        <v>0</v>
      </c>
      <c r="AF749" s="98">
        <v>0</v>
      </c>
      <c r="AG749" s="98">
        <v>0</v>
      </c>
      <c r="AH749" s="98">
        <v>0</v>
      </c>
      <c r="AI749" s="98">
        <v>0</v>
      </c>
      <c r="AJ749" s="98">
        <v>0</v>
      </c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>
        <v>0</v>
      </c>
      <c r="AT749" s="98">
        <v>0</v>
      </c>
      <c r="AU749" s="98">
        <v>0</v>
      </c>
      <c r="AV749" s="98">
        <v>0</v>
      </c>
      <c r="AW749" s="98">
        <v>0</v>
      </c>
      <c r="AX749" s="98">
        <v>0</v>
      </c>
      <c r="AY749" s="98">
        <v>0</v>
      </c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>
        <v>0</v>
      </c>
      <c r="BI749" s="98">
        <v>0</v>
      </c>
      <c r="BJ749" s="98">
        <v>0</v>
      </c>
      <c r="BK749" s="98">
        <v>0</v>
      </c>
      <c r="BL749" s="98">
        <v>0</v>
      </c>
      <c r="BM749" s="98">
        <v>0</v>
      </c>
      <c r="BN749" s="98">
        <v>0</v>
      </c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>
        <v>0</v>
      </c>
      <c r="BX749" s="98">
        <v>0</v>
      </c>
      <c r="BY749" s="98">
        <v>0</v>
      </c>
      <c r="BZ749" s="98">
        <v>0</v>
      </c>
      <c r="CA749" s="98">
        <v>0</v>
      </c>
      <c r="CB749" s="98">
        <v>0</v>
      </c>
      <c r="CC749" s="98">
        <v>0</v>
      </c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1</v>
      </c>
      <c r="N750" s="98">
        <v>2</v>
      </c>
      <c r="O750" s="98">
        <v>0</v>
      </c>
      <c r="P750" s="98">
        <v>2</v>
      </c>
      <c r="Q750" s="98">
        <v>1</v>
      </c>
      <c r="R750" s="98">
        <v>3</v>
      </c>
      <c r="S750" s="98">
        <v>1</v>
      </c>
      <c r="T750" s="98">
        <v>0</v>
      </c>
      <c r="U750" s="98">
        <v>0</v>
      </c>
      <c r="V750" s="46">
        <f t="shared" si="501"/>
        <v>12</v>
      </c>
      <c r="W750" s="54">
        <v>9.75</v>
      </c>
      <c r="X750" s="114">
        <f t="shared" si="496"/>
        <v>32.75</v>
      </c>
      <c r="Y750" s="98">
        <v>10</v>
      </c>
      <c r="Z750" s="98">
        <v>6</v>
      </c>
      <c r="AA750" s="98">
        <v>8</v>
      </c>
      <c r="AB750" s="98">
        <v>16</v>
      </c>
      <c r="AC750" s="98">
        <v>11</v>
      </c>
      <c r="AD750" s="98">
        <v>3</v>
      </c>
      <c r="AE750" s="98">
        <v>6</v>
      </c>
      <c r="AF750" s="98">
        <v>7</v>
      </c>
      <c r="AG750" s="98">
        <v>9</v>
      </c>
      <c r="AH750" s="98">
        <v>11</v>
      </c>
      <c r="AI750" s="98">
        <v>13</v>
      </c>
      <c r="AJ750" s="98">
        <v>1</v>
      </c>
      <c r="AK750" s="46">
        <f t="shared" si="502"/>
        <v>101</v>
      </c>
      <c r="AL750" s="54">
        <v>105.3</v>
      </c>
      <c r="AM750" s="114">
        <f t="shared" si="497"/>
        <v>291.3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>
        <v>0</v>
      </c>
      <c r="AT750" s="98">
        <v>0</v>
      </c>
      <c r="AU750" s="98">
        <v>0</v>
      </c>
      <c r="AV750" s="98">
        <v>0</v>
      </c>
      <c r="AW750" s="98">
        <v>0</v>
      </c>
      <c r="AX750" s="98">
        <v>0</v>
      </c>
      <c r="AY750" s="98">
        <v>0</v>
      </c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>
        <v>0</v>
      </c>
      <c r="BI750" s="98">
        <v>0</v>
      </c>
      <c r="BJ750" s="98">
        <v>0</v>
      </c>
      <c r="BK750" s="98">
        <v>0</v>
      </c>
      <c r="BL750" s="98">
        <v>0</v>
      </c>
      <c r="BM750" s="98">
        <v>0</v>
      </c>
      <c r="BN750" s="98">
        <v>0</v>
      </c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6</v>
      </c>
      <c r="BV750" s="98">
        <v>7</v>
      </c>
      <c r="BW750" s="98">
        <v>1</v>
      </c>
      <c r="BX750" s="98">
        <v>3</v>
      </c>
      <c r="BY750" s="98">
        <v>4</v>
      </c>
      <c r="BZ750" s="98">
        <v>2</v>
      </c>
      <c r="CA750" s="98">
        <v>1</v>
      </c>
      <c r="CB750" s="98">
        <v>0</v>
      </c>
      <c r="CC750" s="98">
        <v>1</v>
      </c>
      <c r="CD750" s="51">
        <f t="shared" si="505"/>
        <v>50</v>
      </c>
      <c r="CE750" s="54">
        <v>78</v>
      </c>
      <c r="CF750" s="114">
        <f t="shared" si="500"/>
        <v>159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23</v>
      </c>
      <c r="CK750" s="91">
        <f t="shared" si="510"/>
        <v>20</v>
      </c>
      <c r="CL750" s="91">
        <f t="shared" si="511"/>
        <v>4</v>
      </c>
      <c r="CM750" s="91">
        <f t="shared" si="512"/>
        <v>11</v>
      </c>
      <c r="CN750" s="91">
        <f t="shared" si="513"/>
        <v>12</v>
      </c>
      <c r="CO750" s="91">
        <f t="shared" si="514"/>
        <v>14</v>
      </c>
      <c r="CP750" s="91">
        <f t="shared" si="515"/>
        <v>13</v>
      </c>
      <c r="CQ750" s="91">
        <f t="shared" si="516"/>
        <v>13</v>
      </c>
      <c r="CR750" s="91">
        <f t="shared" si="517"/>
        <v>2</v>
      </c>
      <c r="CS750" s="52">
        <f t="shared" si="520"/>
        <v>193.05</v>
      </c>
      <c r="CT750" s="52">
        <f t="shared" si="518"/>
        <v>163</v>
      </c>
      <c r="CU750" s="53">
        <f t="shared" si="519"/>
        <v>0.84434084434084433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>
        <v>0</v>
      </c>
      <c r="P751" s="98">
        <v>0</v>
      </c>
      <c r="Q751" s="98">
        <v>0</v>
      </c>
      <c r="R751" s="98">
        <v>0</v>
      </c>
      <c r="S751" s="98">
        <v>0</v>
      </c>
      <c r="T751" s="98">
        <v>0</v>
      </c>
      <c r="U751" s="98">
        <v>0</v>
      </c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>
        <v>0</v>
      </c>
      <c r="AE751" s="98">
        <v>0</v>
      </c>
      <c r="AF751" s="98">
        <v>0</v>
      </c>
      <c r="AG751" s="98">
        <v>0</v>
      </c>
      <c r="AH751" s="98">
        <v>0</v>
      </c>
      <c r="AI751" s="98">
        <v>0</v>
      </c>
      <c r="AJ751" s="98">
        <v>0</v>
      </c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>
        <v>0</v>
      </c>
      <c r="AT751" s="98">
        <v>0</v>
      </c>
      <c r="AU751" s="98">
        <v>0</v>
      </c>
      <c r="AV751" s="98">
        <v>0</v>
      </c>
      <c r="AW751" s="98">
        <v>0</v>
      </c>
      <c r="AX751" s="98">
        <v>0</v>
      </c>
      <c r="AY751" s="98">
        <v>0</v>
      </c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>
        <v>0</v>
      </c>
      <c r="BI751" s="98">
        <v>0</v>
      </c>
      <c r="BJ751" s="98">
        <v>0</v>
      </c>
      <c r="BK751" s="98">
        <v>0</v>
      </c>
      <c r="BL751" s="98">
        <v>0</v>
      </c>
      <c r="BM751" s="98">
        <v>0</v>
      </c>
      <c r="BN751" s="98">
        <v>0</v>
      </c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>
        <v>0</v>
      </c>
      <c r="BX751" s="98">
        <v>0</v>
      </c>
      <c r="BY751" s="98">
        <v>0</v>
      </c>
      <c r="BZ751" s="98">
        <v>0</v>
      </c>
      <c r="CA751" s="98">
        <v>0</v>
      </c>
      <c r="CB751" s="98">
        <v>0</v>
      </c>
      <c r="CC751" s="98">
        <v>0</v>
      </c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>
        <v>0</v>
      </c>
      <c r="P752" s="98">
        <v>0</v>
      </c>
      <c r="Q752" s="98">
        <v>0</v>
      </c>
      <c r="R752" s="98">
        <v>0</v>
      </c>
      <c r="S752" s="98">
        <v>0</v>
      </c>
      <c r="T752" s="98">
        <v>0</v>
      </c>
      <c r="U752" s="98">
        <v>0</v>
      </c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>
        <v>0</v>
      </c>
      <c r="AE752" s="98">
        <v>0</v>
      </c>
      <c r="AF752" s="98">
        <v>0</v>
      </c>
      <c r="AG752" s="98">
        <v>0</v>
      </c>
      <c r="AH752" s="98">
        <v>0</v>
      </c>
      <c r="AI752" s="98">
        <v>0</v>
      </c>
      <c r="AJ752" s="98">
        <v>0</v>
      </c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>
        <v>0</v>
      </c>
      <c r="AT752" s="98">
        <v>0</v>
      </c>
      <c r="AU752" s="98">
        <v>0</v>
      </c>
      <c r="AV752" s="98">
        <v>0</v>
      </c>
      <c r="AW752" s="98">
        <v>0</v>
      </c>
      <c r="AX752" s="98">
        <v>0</v>
      </c>
      <c r="AY752" s="98">
        <v>0</v>
      </c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>
        <v>0</v>
      </c>
      <c r="BI752" s="98">
        <v>0</v>
      </c>
      <c r="BJ752" s="98">
        <v>0</v>
      </c>
      <c r="BK752" s="98">
        <v>0</v>
      </c>
      <c r="BL752" s="98">
        <v>0</v>
      </c>
      <c r="BM752" s="98">
        <v>0</v>
      </c>
      <c r="BN752" s="98">
        <v>0</v>
      </c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>
        <v>0</v>
      </c>
      <c r="BX752" s="98">
        <v>0</v>
      </c>
      <c r="BY752" s="98">
        <v>0</v>
      </c>
      <c r="BZ752" s="98">
        <v>0</v>
      </c>
      <c r="CA752" s="98">
        <v>0</v>
      </c>
      <c r="CB752" s="98">
        <v>0</v>
      </c>
      <c r="CC752" s="98">
        <v>0</v>
      </c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>
        <v>0</v>
      </c>
      <c r="P753" s="98">
        <v>0</v>
      </c>
      <c r="Q753" s="98">
        <v>0</v>
      </c>
      <c r="R753" s="98">
        <v>0</v>
      </c>
      <c r="S753" s="98">
        <v>0</v>
      </c>
      <c r="T753" s="98">
        <v>0</v>
      </c>
      <c r="U753" s="98">
        <v>0</v>
      </c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>
        <v>0</v>
      </c>
      <c r="AE753" s="98">
        <v>0</v>
      </c>
      <c r="AF753" s="98">
        <v>0</v>
      </c>
      <c r="AG753" s="98">
        <v>0</v>
      </c>
      <c r="AH753" s="98">
        <v>0</v>
      </c>
      <c r="AI753" s="98">
        <v>0</v>
      </c>
      <c r="AJ753" s="98">
        <v>0</v>
      </c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>
        <v>0</v>
      </c>
      <c r="AT753" s="98">
        <v>0</v>
      </c>
      <c r="AU753" s="98">
        <v>0</v>
      </c>
      <c r="AV753" s="98">
        <v>0</v>
      </c>
      <c r="AW753" s="98">
        <v>0</v>
      </c>
      <c r="AX753" s="98">
        <v>0</v>
      </c>
      <c r="AY753" s="98">
        <v>0</v>
      </c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>
        <v>0</v>
      </c>
      <c r="BI753" s="98">
        <v>0</v>
      </c>
      <c r="BJ753" s="98">
        <v>0</v>
      </c>
      <c r="BK753" s="98">
        <v>0</v>
      </c>
      <c r="BL753" s="98">
        <v>0</v>
      </c>
      <c r="BM753" s="98">
        <v>0</v>
      </c>
      <c r="BN753" s="98">
        <v>0</v>
      </c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>
        <v>0</v>
      </c>
      <c r="BX753" s="98">
        <v>0</v>
      </c>
      <c r="BY753" s="98">
        <v>0</v>
      </c>
      <c r="BZ753" s="98">
        <v>0</v>
      </c>
      <c r="CA753" s="98">
        <v>0</v>
      </c>
      <c r="CB753" s="98">
        <v>0</v>
      </c>
      <c r="CC753" s="98">
        <v>0</v>
      </c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>
        <v>0</v>
      </c>
      <c r="P754" s="98">
        <v>0</v>
      </c>
      <c r="Q754" s="98">
        <v>0</v>
      </c>
      <c r="R754" s="98">
        <v>0</v>
      </c>
      <c r="S754" s="98">
        <v>0</v>
      </c>
      <c r="T754" s="98">
        <v>0</v>
      </c>
      <c r="U754" s="98">
        <v>0</v>
      </c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>
        <v>0</v>
      </c>
      <c r="AE754" s="98">
        <v>0</v>
      </c>
      <c r="AF754" s="98">
        <v>0</v>
      </c>
      <c r="AG754" s="98">
        <v>0</v>
      </c>
      <c r="AH754" s="98">
        <v>0</v>
      </c>
      <c r="AI754" s="98">
        <v>0</v>
      </c>
      <c r="AJ754" s="98">
        <v>0</v>
      </c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>
        <v>0</v>
      </c>
      <c r="AT754" s="98">
        <v>0</v>
      </c>
      <c r="AU754" s="98">
        <v>0</v>
      </c>
      <c r="AV754" s="98">
        <v>0</v>
      </c>
      <c r="AW754" s="98">
        <v>0</v>
      </c>
      <c r="AX754" s="98">
        <v>0</v>
      </c>
      <c r="AY754" s="98">
        <v>0</v>
      </c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>
        <v>0</v>
      </c>
      <c r="BI754" s="98">
        <v>0</v>
      </c>
      <c r="BJ754" s="98">
        <v>0</v>
      </c>
      <c r="BK754" s="98">
        <v>0</v>
      </c>
      <c r="BL754" s="98">
        <v>0</v>
      </c>
      <c r="BM754" s="98">
        <v>0</v>
      </c>
      <c r="BN754" s="98">
        <v>0</v>
      </c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>
        <v>0</v>
      </c>
      <c r="BX754" s="98">
        <v>0</v>
      </c>
      <c r="BY754" s="98">
        <v>0</v>
      </c>
      <c r="BZ754" s="98">
        <v>0</v>
      </c>
      <c r="CA754" s="98">
        <v>0</v>
      </c>
      <c r="CB754" s="98">
        <v>0</v>
      </c>
      <c r="CC754" s="98">
        <v>0</v>
      </c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>
        <v>0</v>
      </c>
      <c r="P755" s="98">
        <v>0</v>
      </c>
      <c r="Q755" s="98">
        <v>0</v>
      </c>
      <c r="R755" s="98">
        <v>0</v>
      </c>
      <c r="S755" s="98">
        <v>0</v>
      </c>
      <c r="T755" s="98">
        <v>0</v>
      </c>
      <c r="U755" s="98">
        <v>0</v>
      </c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>
        <v>0</v>
      </c>
      <c r="AE755" s="98">
        <v>0</v>
      </c>
      <c r="AF755" s="98">
        <v>0</v>
      </c>
      <c r="AG755" s="98">
        <v>0</v>
      </c>
      <c r="AH755" s="98">
        <v>0</v>
      </c>
      <c r="AI755" s="98">
        <v>0</v>
      </c>
      <c r="AJ755" s="98">
        <v>0</v>
      </c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>
        <v>0</v>
      </c>
      <c r="AT755" s="98">
        <v>0</v>
      </c>
      <c r="AU755" s="98">
        <v>0</v>
      </c>
      <c r="AV755" s="98">
        <v>0</v>
      </c>
      <c r="AW755" s="98">
        <v>0</v>
      </c>
      <c r="AX755" s="98">
        <v>0</v>
      </c>
      <c r="AY755" s="98">
        <v>0</v>
      </c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>
        <v>0</v>
      </c>
      <c r="BI755" s="98">
        <v>0</v>
      </c>
      <c r="BJ755" s="98">
        <v>0</v>
      </c>
      <c r="BK755" s="98">
        <v>0</v>
      </c>
      <c r="BL755" s="98">
        <v>0</v>
      </c>
      <c r="BM755" s="98">
        <v>0</v>
      </c>
      <c r="BN755" s="98">
        <v>0</v>
      </c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>
        <v>0</v>
      </c>
      <c r="BX755" s="98">
        <v>0</v>
      </c>
      <c r="BY755" s="98">
        <v>0</v>
      </c>
      <c r="BZ755" s="98">
        <v>0</v>
      </c>
      <c r="CA755" s="98">
        <v>0</v>
      </c>
      <c r="CB755" s="98">
        <v>0</v>
      </c>
      <c r="CC755" s="98">
        <v>0</v>
      </c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>
        <v>0</v>
      </c>
      <c r="P756" s="98">
        <v>0</v>
      </c>
      <c r="Q756" s="98">
        <v>0</v>
      </c>
      <c r="R756" s="98">
        <v>0</v>
      </c>
      <c r="S756" s="98">
        <v>0</v>
      </c>
      <c r="T756" s="98">
        <v>0</v>
      </c>
      <c r="U756" s="98">
        <v>0</v>
      </c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>
        <v>0</v>
      </c>
      <c r="AE756" s="98">
        <v>0</v>
      </c>
      <c r="AF756" s="98">
        <v>0</v>
      </c>
      <c r="AG756" s="98">
        <v>2</v>
      </c>
      <c r="AH756" s="98">
        <v>2</v>
      </c>
      <c r="AI756" s="98">
        <v>1</v>
      </c>
      <c r="AJ756" s="98">
        <v>1</v>
      </c>
      <c r="AK756" s="46">
        <f t="shared" si="502"/>
        <v>6</v>
      </c>
      <c r="AL756" s="54">
        <v>0</v>
      </c>
      <c r="AM756" s="114">
        <f t="shared" si="497"/>
        <v>12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>
        <v>0</v>
      </c>
      <c r="AT756" s="98">
        <v>0</v>
      </c>
      <c r="AU756" s="98">
        <v>0</v>
      </c>
      <c r="AV756" s="98">
        <v>0</v>
      </c>
      <c r="AW756" s="98">
        <v>0</v>
      </c>
      <c r="AX756" s="98">
        <v>0</v>
      </c>
      <c r="AY756" s="98">
        <v>0</v>
      </c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>
        <v>0</v>
      </c>
      <c r="BI756" s="98">
        <v>0</v>
      </c>
      <c r="BJ756" s="98">
        <v>0</v>
      </c>
      <c r="BK756" s="98">
        <v>0</v>
      </c>
      <c r="BL756" s="98">
        <v>0</v>
      </c>
      <c r="BM756" s="98">
        <v>0</v>
      </c>
      <c r="BN756" s="98">
        <v>0</v>
      </c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>
        <v>0</v>
      </c>
      <c r="BX756" s="98">
        <v>0</v>
      </c>
      <c r="BY756" s="98">
        <v>0</v>
      </c>
      <c r="BZ756" s="98">
        <v>0</v>
      </c>
      <c r="CA756" s="98">
        <v>0</v>
      </c>
      <c r="CB756" s="98">
        <v>0</v>
      </c>
      <c r="CC756" s="98">
        <v>0</v>
      </c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2</v>
      </c>
      <c r="CP756" s="91">
        <f t="shared" si="515"/>
        <v>2</v>
      </c>
      <c r="CQ756" s="91">
        <f t="shared" si="516"/>
        <v>1</v>
      </c>
      <c r="CR756" s="91">
        <f t="shared" si="517"/>
        <v>1</v>
      </c>
      <c r="CS756" s="52">
        <f t="shared" si="520"/>
        <v>0</v>
      </c>
      <c r="CT756" s="52">
        <f t="shared" si="518"/>
        <v>6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>
        <v>0</v>
      </c>
      <c r="P757" s="98">
        <v>0</v>
      </c>
      <c r="Q757" s="98">
        <v>0</v>
      </c>
      <c r="R757" s="98">
        <v>0</v>
      </c>
      <c r="S757" s="98">
        <v>0</v>
      </c>
      <c r="T757" s="98">
        <v>0</v>
      </c>
      <c r="U757" s="98">
        <v>0</v>
      </c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>
        <v>0</v>
      </c>
      <c r="AE757" s="98">
        <v>0</v>
      </c>
      <c r="AF757" s="98">
        <v>0</v>
      </c>
      <c r="AG757" s="98">
        <v>0</v>
      </c>
      <c r="AH757" s="98">
        <v>0</v>
      </c>
      <c r="AI757" s="98">
        <v>0</v>
      </c>
      <c r="AJ757" s="98">
        <v>0</v>
      </c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>
        <v>0</v>
      </c>
      <c r="AT757" s="98">
        <v>0</v>
      </c>
      <c r="AU757" s="98">
        <v>0</v>
      </c>
      <c r="AV757" s="98">
        <v>0</v>
      </c>
      <c r="AW757" s="98">
        <v>0</v>
      </c>
      <c r="AX757" s="98">
        <v>0</v>
      </c>
      <c r="AY757" s="98">
        <v>0</v>
      </c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>
        <v>0</v>
      </c>
      <c r="BI757" s="98">
        <v>0</v>
      </c>
      <c r="BJ757" s="98">
        <v>0</v>
      </c>
      <c r="BK757" s="98">
        <v>0</v>
      </c>
      <c r="BL757" s="98">
        <v>0</v>
      </c>
      <c r="BM757" s="98">
        <v>0</v>
      </c>
      <c r="BN757" s="98">
        <v>0</v>
      </c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>
        <v>0</v>
      </c>
      <c r="BX757" s="98">
        <v>0</v>
      </c>
      <c r="BY757" s="98">
        <v>0</v>
      </c>
      <c r="BZ757" s="98">
        <v>0</v>
      </c>
      <c r="CA757" s="98">
        <v>0</v>
      </c>
      <c r="CB757" s="98">
        <v>0</v>
      </c>
      <c r="CC757" s="98">
        <v>0</v>
      </c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1</v>
      </c>
      <c r="L758" s="98">
        <v>0</v>
      </c>
      <c r="M758" s="98">
        <v>1</v>
      </c>
      <c r="N758" s="98">
        <v>2</v>
      </c>
      <c r="O758" s="98">
        <v>2</v>
      </c>
      <c r="P758" s="98">
        <v>1</v>
      </c>
      <c r="Q758" s="98">
        <v>0</v>
      </c>
      <c r="R758" s="98">
        <v>0</v>
      </c>
      <c r="S758" s="98">
        <v>3</v>
      </c>
      <c r="T758" s="98">
        <v>0</v>
      </c>
      <c r="U758" s="98">
        <v>0</v>
      </c>
      <c r="V758" s="46">
        <f t="shared" si="501"/>
        <v>10</v>
      </c>
      <c r="W758" s="54">
        <v>3.9</v>
      </c>
      <c r="X758" s="114">
        <f t="shared" si="496"/>
        <v>22.9</v>
      </c>
      <c r="Y758" s="98">
        <v>5</v>
      </c>
      <c r="Z758" s="98">
        <v>1</v>
      </c>
      <c r="AA758" s="98">
        <v>0</v>
      </c>
      <c r="AB758" s="98">
        <v>1</v>
      </c>
      <c r="AC758" s="98">
        <v>9</v>
      </c>
      <c r="AD758" s="98">
        <v>6</v>
      </c>
      <c r="AE758" s="98">
        <v>1</v>
      </c>
      <c r="AF758" s="98">
        <v>4</v>
      </c>
      <c r="AG758" s="98">
        <v>1</v>
      </c>
      <c r="AH758" s="98">
        <v>0</v>
      </c>
      <c r="AI758" s="98">
        <v>0</v>
      </c>
      <c r="AJ758" s="98">
        <v>8</v>
      </c>
      <c r="AK758" s="46">
        <f t="shared" si="502"/>
        <v>36</v>
      </c>
      <c r="AL758" s="54">
        <v>19.5</v>
      </c>
      <c r="AM758" s="114">
        <f t="shared" si="497"/>
        <v>85.5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>
        <v>0</v>
      </c>
      <c r="AT758" s="98">
        <v>0</v>
      </c>
      <c r="AU758" s="98">
        <v>0</v>
      </c>
      <c r="AV758" s="98">
        <v>0</v>
      </c>
      <c r="AW758" s="98">
        <v>0</v>
      </c>
      <c r="AX758" s="98">
        <v>0</v>
      </c>
      <c r="AY758" s="98">
        <v>0</v>
      </c>
      <c r="AZ758" s="46">
        <f t="shared" si="503"/>
        <v>0</v>
      </c>
      <c r="BA758" s="54">
        <v>0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>
        <v>0</v>
      </c>
      <c r="BI758" s="98">
        <v>0</v>
      </c>
      <c r="BJ758" s="98">
        <v>0</v>
      </c>
      <c r="BK758" s="98">
        <v>0</v>
      </c>
      <c r="BL758" s="98">
        <v>0</v>
      </c>
      <c r="BM758" s="98">
        <v>0</v>
      </c>
      <c r="BN758" s="98">
        <v>0</v>
      </c>
      <c r="BO758" s="51">
        <f t="shared" si="504"/>
        <v>0</v>
      </c>
      <c r="BP758" s="54">
        <v>0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>
        <v>0</v>
      </c>
      <c r="BX758" s="98">
        <v>1</v>
      </c>
      <c r="BY758" s="98">
        <v>1</v>
      </c>
      <c r="BZ758" s="98">
        <v>0</v>
      </c>
      <c r="CA758" s="98">
        <v>0</v>
      </c>
      <c r="CB758" s="98">
        <v>0</v>
      </c>
      <c r="CC758" s="98">
        <v>0</v>
      </c>
      <c r="CD758" s="51">
        <f t="shared" si="505"/>
        <v>2</v>
      </c>
      <c r="CE758" s="54">
        <v>0</v>
      </c>
      <c r="CF758" s="114">
        <f t="shared" si="500"/>
        <v>4</v>
      </c>
      <c r="CG758" s="91">
        <f t="shared" si="506"/>
        <v>5</v>
      </c>
      <c r="CH758" s="91">
        <f t="shared" si="507"/>
        <v>2</v>
      </c>
      <c r="CI758" s="91">
        <f t="shared" si="508"/>
        <v>0</v>
      </c>
      <c r="CJ758" s="91">
        <f t="shared" si="509"/>
        <v>2</v>
      </c>
      <c r="CK758" s="91">
        <f t="shared" si="510"/>
        <v>11</v>
      </c>
      <c r="CL758" s="91">
        <f t="shared" si="511"/>
        <v>8</v>
      </c>
      <c r="CM758" s="91">
        <f t="shared" si="512"/>
        <v>3</v>
      </c>
      <c r="CN758" s="91">
        <f t="shared" si="513"/>
        <v>5</v>
      </c>
      <c r="CO758" s="91">
        <f t="shared" si="514"/>
        <v>1</v>
      </c>
      <c r="CP758" s="91">
        <f t="shared" si="515"/>
        <v>3</v>
      </c>
      <c r="CQ758" s="91">
        <f t="shared" si="516"/>
        <v>0</v>
      </c>
      <c r="CR758" s="91">
        <f t="shared" si="517"/>
        <v>8</v>
      </c>
      <c r="CS758" s="52">
        <f t="shared" si="520"/>
        <v>23.4</v>
      </c>
      <c r="CT758" s="52">
        <f t="shared" si="518"/>
        <v>48</v>
      </c>
      <c r="CU758" s="53">
        <f t="shared" si="519"/>
        <v>2.0512820512820515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>
        <v>0</v>
      </c>
      <c r="P759" s="98">
        <v>0</v>
      </c>
      <c r="Q759" s="98">
        <v>0</v>
      </c>
      <c r="R759" s="98">
        <v>0</v>
      </c>
      <c r="S759" s="98">
        <v>0</v>
      </c>
      <c r="T759" s="98">
        <v>0</v>
      </c>
      <c r="U759" s="98">
        <v>0</v>
      </c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>
        <v>0</v>
      </c>
      <c r="AE759" s="98">
        <v>0</v>
      </c>
      <c r="AF759" s="98">
        <v>0</v>
      </c>
      <c r="AG759" s="98">
        <v>0</v>
      </c>
      <c r="AH759" s="98">
        <v>0</v>
      </c>
      <c r="AI759" s="98">
        <v>0</v>
      </c>
      <c r="AJ759" s="98">
        <v>0</v>
      </c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>
        <v>0</v>
      </c>
      <c r="AT759" s="98">
        <v>0</v>
      </c>
      <c r="AU759" s="98">
        <v>0</v>
      </c>
      <c r="AV759" s="98">
        <v>0</v>
      </c>
      <c r="AW759" s="98">
        <v>0</v>
      </c>
      <c r="AX759" s="98">
        <v>0</v>
      </c>
      <c r="AY759" s="98">
        <v>0</v>
      </c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>
        <v>0</v>
      </c>
      <c r="BI759" s="98">
        <v>0</v>
      </c>
      <c r="BJ759" s="98">
        <v>0</v>
      </c>
      <c r="BK759" s="98">
        <v>0</v>
      </c>
      <c r="BL759" s="98">
        <v>0</v>
      </c>
      <c r="BM759" s="98">
        <v>0</v>
      </c>
      <c r="BN759" s="98">
        <v>0</v>
      </c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>
        <v>0</v>
      </c>
      <c r="BX759" s="98">
        <v>0</v>
      </c>
      <c r="BY759" s="98">
        <v>0</v>
      </c>
      <c r="BZ759" s="98">
        <v>0</v>
      </c>
      <c r="CA759" s="98">
        <v>0</v>
      </c>
      <c r="CB759" s="98">
        <v>0</v>
      </c>
      <c r="CC759" s="98">
        <v>0</v>
      </c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>
        <v>0</v>
      </c>
      <c r="P760" s="98">
        <v>0</v>
      </c>
      <c r="Q760" s="98">
        <v>0</v>
      </c>
      <c r="R760" s="98">
        <v>0</v>
      </c>
      <c r="S760" s="98">
        <v>0</v>
      </c>
      <c r="T760" s="98">
        <v>0</v>
      </c>
      <c r="U760" s="98">
        <v>0</v>
      </c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>
        <v>0</v>
      </c>
      <c r="AE760" s="98">
        <v>0</v>
      </c>
      <c r="AF760" s="98">
        <v>0</v>
      </c>
      <c r="AG760" s="98">
        <v>0</v>
      </c>
      <c r="AH760" s="98">
        <v>0</v>
      </c>
      <c r="AI760" s="98">
        <v>0</v>
      </c>
      <c r="AJ760" s="98">
        <v>0</v>
      </c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>
        <v>0</v>
      </c>
      <c r="AT760" s="98">
        <v>0</v>
      </c>
      <c r="AU760" s="98">
        <v>0</v>
      </c>
      <c r="AV760" s="98">
        <v>0</v>
      </c>
      <c r="AW760" s="98">
        <v>0</v>
      </c>
      <c r="AX760" s="98">
        <v>0</v>
      </c>
      <c r="AY760" s="98">
        <v>0</v>
      </c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>
        <v>0</v>
      </c>
      <c r="BI760" s="98">
        <v>0</v>
      </c>
      <c r="BJ760" s="98">
        <v>0</v>
      </c>
      <c r="BK760" s="98">
        <v>0</v>
      </c>
      <c r="BL760" s="98">
        <v>0</v>
      </c>
      <c r="BM760" s="98">
        <v>0</v>
      </c>
      <c r="BN760" s="98">
        <v>0</v>
      </c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>
        <v>0</v>
      </c>
      <c r="BX760" s="98">
        <v>0</v>
      </c>
      <c r="BY760" s="98">
        <v>0</v>
      </c>
      <c r="BZ760" s="98">
        <v>0</v>
      </c>
      <c r="CA760" s="98">
        <v>0</v>
      </c>
      <c r="CB760" s="98">
        <v>0</v>
      </c>
      <c r="CC760" s="98">
        <v>0</v>
      </c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>
        <v>0</v>
      </c>
      <c r="P761" s="98">
        <v>0</v>
      </c>
      <c r="Q761" s="98">
        <v>0</v>
      </c>
      <c r="R761" s="98">
        <v>0</v>
      </c>
      <c r="S761" s="98">
        <v>0</v>
      </c>
      <c r="T761" s="98">
        <v>0</v>
      </c>
      <c r="U761" s="98">
        <v>0</v>
      </c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>
        <v>0</v>
      </c>
      <c r="AE761" s="98">
        <v>0</v>
      </c>
      <c r="AF761" s="98">
        <v>0</v>
      </c>
      <c r="AG761" s="98">
        <v>0</v>
      </c>
      <c r="AH761" s="98">
        <v>0</v>
      </c>
      <c r="AI761" s="98">
        <v>0</v>
      </c>
      <c r="AJ761" s="98">
        <v>0</v>
      </c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>
        <v>0</v>
      </c>
      <c r="AT761" s="98">
        <v>0</v>
      </c>
      <c r="AU761" s="98">
        <v>0</v>
      </c>
      <c r="AV761" s="98">
        <v>0</v>
      </c>
      <c r="AW761" s="98">
        <v>0</v>
      </c>
      <c r="AX761" s="98">
        <v>0</v>
      </c>
      <c r="AY761" s="98">
        <v>0</v>
      </c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>
        <v>0</v>
      </c>
      <c r="BI761" s="98">
        <v>0</v>
      </c>
      <c r="BJ761" s="98">
        <v>0</v>
      </c>
      <c r="BK761" s="98">
        <v>0</v>
      </c>
      <c r="BL761" s="98">
        <v>0</v>
      </c>
      <c r="BM761" s="98">
        <v>0</v>
      </c>
      <c r="BN761" s="98">
        <v>0</v>
      </c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>
        <v>0</v>
      </c>
      <c r="BX761" s="98">
        <v>0</v>
      </c>
      <c r="BY761" s="98">
        <v>0</v>
      </c>
      <c r="BZ761" s="98">
        <v>0</v>
      </c>
      <c r="CA761" s="98">
        <v>0</v>
      </c>
      <c r="CB761" s="98">
        <v>0</v>
      </c>
      <c r="CC761" s="98">
        <v>0</v>
      </c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9</v>
      </c>
      <c r="N762" s="98">
        <v>1</v>
      </c>
      <c r="O762" s="98">
        <v>8</v>
      </c>
      <c r="P762" s="98">
        <v>7</v>
      </c>
      <c r="Q762" s="98">
        <v>4</v>
      </c>
      <c r="R762" s="98">
        <v>10</v>
      </c>
      <c r="S762" s="98">
        <v>0</v>
      </c>
      <c r="T762" s="98">
        <v>5</v>
      </c>
      <c r="U762" s="98">
        <v>4</v>
      </c>
      <c r="V762" s="46">
        <f t="shared" ref="V762:V765" si="521">SUM(J762:U762)</f>
        <v>59</v>
      </c>
      <c r="W762" s="54">
        <v>56.55</v>
      </c>
      <c r="X762" s="114">
        <f t="shared" si="496"/>
        <v>163.55000000000001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>
        <v>10</v>
      </c>
      <c r="AE762" s="98">
        <v>4</v>
      </c>
      <c r="AF762" s="98">
        <v>9</v>
      </c>
      <c r="AG762" s="98">
        <v>8</v>
      </c>
      <c r="AH762" s="98">
        <v>5</v>
      </c>
      <c r="AI762" s="98">
        <v>9</v>
      </c>
      <c r="AJ762" s="98">
        <v>4</v>
      </c>
      <c r="AK762" s="46">
        <f t="shared" ref="AK762:AK765" si="522">SUM(Y762:AJ762)</f>
        <v>51</v>
      </c>
      <c r="AL762" s="54">
        <v>23.4</v>
      </c>
      <c r="AM762" s="114">
        <f t="shared" si="497"/>
        <v>125.4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>
        <v>0</v>
      </c>
      <c r="AT762" s="98">
        <v>0</v>
      </c>
      <c r="AU762" s="98">
        <v>0</v>
      </c>
      <c r="AV762" s="98">
        <v>1</v>
      </c>
      <c r="AW762" s="98">
        <v>0</v>
      </c>
      <c r="AX762" s="98">
        <v>1</v>
      </c>
      <c r="AY762" s="98">
        <v>0</v>
      </c>
      <c r="AZ762" s="46">
        <f t="shared" ref="AZ762:AZ765" si="523">SUM(AN762:AY762)</f>
        <v>2</v>
      </c>
      <c r="BA762" s="54">
        <v>0</v>
      </c>
      <c r="BB762" s="114">
        <f t="shared" si="498"/>
        <v>4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>
        <v>0</v>
      </c>
      <c r="BI762" s="98">
        <v>0</v>
      </c>
      <c r="BJ762" s="98">
        <v>0</v>
      </c>
      <c r="BK762" s="98">
        <v>0</v>
      </c>
      <c r="BL762" s="98">
        <v>0</v>
      </c>
      <c r="BM762" s="98">
        <v>0</v>
      </c>
      <c r="BN762" s="98">
        <v>0</v>
      </c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>
        <v>0</v>
      </c>
      <c r="BX762" s="98">
        <v>0</v>
      </c>
      <c r="BY762" s="98">
        <v>0</v>
      </c>
      <c r="BZ762" s="98">
        <v>0</v>
      </c>
      <c r="CA762" s="98">
        <v>0</v>
      </c>
      <c r="CB762" s="98">
        <v>1</v>
      </c>
      <c r="CC762" s="98">
        <v>0</v>
      </c>
      <c r="CD762" s="51">
        <f t="shared" ref="CD762:CD765" si="525">SUM(BR762:CC762)</f>
        <v>1</v>
      </c>
      <c r="CE762" s="54">
        <v>0</v>
      </c>
      <c r="CF762" s="114">
        <f t="shared" si="500"/>
        <v>2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9</v>
      </c>
      <c r="CK762" s="91">
        <f t="shared" ref="CK762:CK765" si="530">+N762+AC762+AR762+BG762+BV762</f>
        <v>1</v>
      </c>
      <c r="CL762" s="91">
        <f t="shared" ref="CL762:CL765" si="531">+O762+AD762+AS762+BH762+BW762</f>
        <v>18</v>
      </c>
      <c r="CM762" s="91">
        <f t="shared" ref="CM762:CM765" si="532">+P762+AE762+AT762+BI762+BX762</f>
        <v>11</v>
      </c>
      <c r="CN762" s="91">
        <f t="shared" ref="CN762:CN765" si="533">+Q762+AF762+AU762+BJ762+BY762</f>
        <v>13</v>
      </c>
      <c r="CO762" s="91">
        <f t="shared" ref="CO762:CO765" si="534">+R762+AG762+AV762+BK762+BZ762</f>
        <v>19</v>
      </c>
      <c r="CP762" s="91">
        <f t="shared" ref="CP762:CP765" si="535">+S762+AH762+AW762+BL762+CA762</f>
        <v>5</v>
      </c>
      <c r="CQ762" s="91">
        <f t="shared" ref="CQ762:CQ765" si="536">+T762+AI762+AX762+BM762+CB762</f>
        <v>16</v>
      </c>
      <c r="CR762" s="91">
        <f t="shared" ref="CR762:CR765" si="537">+U762+AJ762+AY762+BN762+CC762</f>
        <v>8</v>
      </c>
      <c r="CS762" s="52">
        <f t="shared" si="520"/>
        <v>79.949999999999989</v>
      </c>
      <c r="CT762" s="52">
        <f t="shared" ref="CT762:CT765" si="538">V762+AK762+AZ762+BO762+CD762</f>
        <v>113</v>
      </c>
      <c r="CU762" s="53">
        <f t="shared" ref="CU762:CU765" si="539">IFERROR(CT762/CS762,0)</f>
        <v>1.4133833646028771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>
        <v>0</v>
      </c>
      <c r="P763" s="98">
        <v>2</v>
      </c>
      <c r="Q763" s="98">
        <v>1</v>
      </c>
      <c r="R763" s="98">
        <v>5</v>
      </c>
      <c r="S763" s="98">
        <v>0</v>
      </c>
      <c r="T763" s="98">
        <v>1</v>
      </c>
      <c r="U763" s="98">
        <v>0</v>
      </c>
      <c r="V763" s="46">
        <f t="shared" si="521"/>
        <v>17</v>
      </c>
      <c r="W763" s="54">
        <v>15.6</v>
      </c>
      <c r="X763" s="114">
        <f t="shared" si="496"/>
        <v>45.6</v>
      </c>
      <c r="Y763" s="98">
        <v>17</v>
      </c>
      <c r="Z763" s="98">
        <v>14</v>
      </c>
      <c r="AA763" s="98">
        <v>19</v>
      </c>
      <c r="AB763" s="98">
        <v>31</v>
      </c>
      <c r="AC763" s="98">
        <v>16</v>
      </c>
      <c r="AD763" s="98">
        <v>8</v>
      </c>
      <c r="AE763" s="98">
        <v>30</v>
      </c>
      <c r="AF763" s="98">
        <v>11</v>
      </c>
      <c r="AG763" s="98">
        <v>19</v>
      </c>
      <c r="AH763" s="98">
        <v>23</v>
      </c>
      <c r="AI763" s="98">
        <v>18</v>
      </c>
      <c r="AJ763" s="98">
        <v>1</v>
      </c>
      <c r="AK763" s="46">
        <f t="shared" si="522"/>
        <v>207</v>
      </c>
      <c r="AL763" s="54">
        <v>204.75</v>
      </c>
      <c r="AM763" s="114">
        <f t="shared" si="497"/>
        <v>587.75</v>
      </c>
      <c r="AN763" s="98">
        <v>0</v>
      </c>
      <c r="AO763" s="98">
        <v>0</v>
      </c>
      <c r="AP763" s="98">
        <v>0</v>
      </c>
      <c r="AQ763" s="98">
        <v>0</v>
      </c>
      <c r="AR763" s="98">
        <v>1</v>
      </c>
      <c r="AS763" s="98">
        <v>0</v>
      </c>
      <c r="AT763" s="98">
        <v>0</v>
      </c>
      <c r="AU763" s="98">
        <v>0</v>
      </c>
      <c r="AV763" s="98">
        <v>0</v>
      </c>
      <c r="AW763" s="98">
        <v>0</v>
      </c>
      <c r="AX763" s="98">
        <v>0</v>
      </c>
      <c r="AY763" s="98">
        <v>0</v>
      </c>
      <c r="AZ763" s="46">
        <f t="shared" si="523"/>
        <v>1</v>
      </c>
      <c r="BA763" s="54">
        <v>1.99</v>
      </c>
      <c r="BB763" s="114">
        <f t="shared" si="498"/>
        <v>3.99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>
        <v>0</v>
      </c>
      <c r="BI763" s="98">
        <v>0</v>
      </c>
      <c r="BJ763" s="98">
        <v>0</v>
      </c>
      <c r="BK763" s="98">
        <v>0</v>
      </c>
      <c r="BL763" s="98">
        <v>0</v>
      </c>
      <c r="BM763" s="98">
        <v>0</v>
      </c>
      <c r="BN763" s="98">
        <v>0</v>
      </c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>
        <v>0</v>
      </c>
      <c r="BX763" s="98">
        <v>0</v>
      </c>
      <c r="BY763" s="98">
        <v>0</v>
      </c>
      <c r="BZ763" s="98">
        <v>0</v>
      </c>
      <c r="CA763" s="98">
        <v>0</v>
      </c>
      <c r="CB763" s="98">
        <v>0</v>
      </c>
      <c r="CC763" s="98">
        <v>0</v>
      </c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17</v>
      </c>
      <c r="CL763" s="91">
        <f t="shared" si="531"/>
        <v>8</v>
      </c>
      <c r="CM763" s="91">
        <f t="shared" si="532"/>
        <v>32</v>
      </c>
      <c r="CN763" s="91">
        <f t="shared" si="533"/>
        <v>12</v>
      </c>
      <c r="CO763" s="91">
        <f t="shared" si="534"/>
        <v>24</v>
      </c>
      <c r="CP763" s="91">
        <f t="shared" si="535"/>
        <v>23</v>
      </c>
      <c r="CQ763" s="91">
        <f t="shared" si="536"/>
        <v>19</v>
      </c>
      <c r="CR763" s="91">
        <f t="shared" si="537"/>
        <v>1</v>
      </c>
      <c r="CS763" s="52">
        <f t="shared" si="520"/>
        <v>222.34</v>
      </c>
      <c r="CT763" s="52">
        <f t="shared" si="538"/>
        <v>225</v>
      </c>
      <c r="CU763" s="53">
        <f t="shared" si="539"/>
        <v>1.0119636592605918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>
        <v>0</v>
      </c>
      <c r="P764" s="98">
        <v>1</v>
      </c>
      <c r="Q764" s="98">
        <v>0</v>
      </c>
      <c r="R764" s="98">
        <v>0</v>
      </c>
      <c r="S764" s="98">
        <v>4</v>
      </c>
      <c r="T764" s="98">
        <v>0</v>
      </c>
      <c r="U764" s="98">
        <v>0</v>
      </c>
      <c r="V764" s="46">
        <f t="shared" si="521"/>
        <v>11</v>
      </c>
      <c r="W764" s="54">
        <v>150</v>
      </c>
      <c r="X764" s="114">
        <f t="shared" si="496"/>
        <v>167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>
        <v>0</v>
      </c>
      <c r="AE764" s="98">
        <v>24</v>
      </c>
      <c r="AF764" s="98">
        <v>17</v>
      </c>
      <c r="AG764" s="98">
        <v>16</v>
      </c>
      <c r="AH764" s="98">
        <v>32</v>
      </c>
      <c r="AI764" s="98">
        <v>39</v>
      </c>
      <c r="AJ764" s="98">
        <v>27</v>
      </c>
      <c r="AK764" s="46">
        <f t="shared" si="522"/>
        <v>175</v>
      </c>
      <c r="AL764" s="54">
        <v>56.55</v>
      </c>
      <c r="AM764" s="114">
        <f t="shared" si="497"/>
        <v>391.55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>
        <v>0</v>
      </c>
      <c r="AT764" s="98">
        <v>1</v>
      </c>
      <c r="AU764" s="98">
        <v>0</v>
      </c>
      <c r="AV764" s="98">
        <v>0</v>
      </c>
      <c r="AW764" s="98">
        <v>0</v>
      </c>
      <c r="AX764" s="98">
        <v>0</v>
      </c>
      <c r="AY764" s="98">
        <v>0</v>
      </c>
      <c r="AZ764" s="46">
        <f t="shared" si="523"/>
        <v>1</v>
      </c>
      <c r="BA764" s="54">
        <v>0</v>
      </c>
      <c r="BB764" s="114">
        <f t="shared" si="498"/>
        <v>2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>
        <v>0</v>
      </c>
      <c r="BI764" s="98">
        <v>0</v>
      </c>
      <c r="BJ764" s="98">
        <v>0</v>
      </c>
      <c r="BK764" s="98">
        <v>0</v>
      </c>
      <c r="BL764" s="98">
        <v>0</v>
      </c>
      <c r="BM764" s="98">
        <v>0</v>
      </c>
      <c r="BN764" s="98">
        <v>0</v>
      </c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>
        <v>0</v>
      </c>
      <c r="BX764" s="98">
        <v>0</v>
      </c>
      <c r="BY764" s="98">
        <v>0</v>
      </c>
      <c r="BZ764" s="98">
        <v>0</v>
      </c>
      <c r="CA764" s="98">
        <v>0</v>
      </c>
      <c r="CB764" s="98">
        <v>0</v>
      </c>
      <c r="CC764" s="98">
        <v>0</v>
      </c>
      <c r="CD764" s="51">
        <f t="shared" si="525"/>
        <v>6</v>
      </c>
      <c r="CE764" s="54">
        <v>12</v>
      </c>
      <c r="CF764" s="114">
        <f t="shared" si="500"/>
        <v>23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26</v>
      </c>
      <c r="CN764" s="91">
        <f t="shared" si="533"/>
        <v>17</v>
      </c>
      <c r="CO764" s="91">
        <f t="shared" si="534"/>
        <v>16</v>
      </c>
      <c r="CP764" s="91">
        <f t="shared" si="535"/>
        <v>36</v>
      </c>
      <c r="CQ764" s="91">
        <f t="shared" si="536"/>
        <v>39</v>
      </c>
      <c r="CR764" s="91">
        <f t="shared" si="537"/>
        <v>27</v>
      </c>
      <c r="CS764" s="52">
        <f t="shared" si="520"/>
        <v>218.55</v>
      </c>
      <c r="CT764" s="52">
        <f t="shared" si="538"/>
        <v>193</v>
      </c>
      <c r="CU764" s="53">
        <f t="shared" si="539"/>
        <v>0.88309311370395782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1</v>
      </c>
      <c r="N765" s="98">
        <v>1</v>
      </c>
      <c r="O765" s="98">
        <v>1</v>
      </c>
      <c r="P765" s="98">
        <v>3</v>
      </c>
      <c r="Q765" s="98">
        <v>1</v>
      </c>
      <c r="R765" s="98">
        <v>1</v>
      </c>
      <c r="S765" s="98">
        <v>1</v>
      </c>
      <c r="T765" s="98">
        <v>0</v>
      </c>
      <c r="U765" s="98">
        <v>8</v>
      </c>
      <c r="V765" s="46">
        <f t="shared" si="521"/>
        <v>22</v>
      </c>
      <c r="W765" s="54">
        <v>15.6</v>
      </c>
      <c r="X765" s="114">
        <f t="shared" si="496"/>
        <v>58.6</v>
      </c>
      <c r="Y765" s="98">
        <v>11</v>
      </c>
      <c r="Z765" s="98">
        <v>7</v>
      </c>
      <c r="AA765" s="98">
        <v>6</v>
      </c>
      <c r="AB765" s="98">
        <v>10</v>
      </c>
      <c r="AC765" s="98">
        <v>15</v>
      </c>
      <c r="AD765" s="98">
        <v>13</v>
      </c>
      <c r="AE765" s="98">
        <v>17</v>
      </c>
      <c r="AF765" s="98">
        <v>8</v>
      </c>
      <c r="AG765" s="98">
        <v>17</v>
      </c>
      <c r="AH765" s="98">
        <v>4</v>
      </c>
      <c r="AI765" s="98">
        <v>3</v>
      </c>
      <c r="AJ765" s="98">
        <v>10</v>
      </c>
      <c r="AK765" s="46">
        <f t="shared" si="522"/>
        <v>121</v>
      </c>
      <c r="AL765" s="54">
        <v>126.75</v>
      </c>
      <c r="AM765" s="114">
        <f t="shared" si="497"/>
        <v>350.75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>
        <v>0</v>
      </c>
      <c r="AT765" s="98">
        <v>0</v>
      </c>
      <c r="AU765" s="98">
        <v>0</v>
      </c>
      <c r="AV765" s="98">
        <v>0</v>
      </c>
      <c r="AW765" s="98">
        <v>0</v>
      </c>
      <c r="AX765" s="98">
        <v>0</v>
      </c>
      <c r="AY765" s="98">
        <v>0</v>
      </c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>
        <v>0</v>
      </c>
      <c r="BI765" s="98">
        <v>0</v>
      </c>
      <c r="BJ765" s="98">
        <v>0</v>
      </c>
      <c r="BK765" s="98">
        <v>0</v>
      </c>
      <c r="BL765" s="98">
        <v>0</v>
      </c>
      <c r="BM765" s="98">
        <v>0</v>
      </c>
      <c r="BN765" s="98">
        <v>0</v>
      </c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>
        <v>0</v>
      </c>
      <c r="BX765" s="98">
        <v>0</v>
      </c>
      <c r="BY765" s="98">
        <v>0</v>
      </c>
      <c r="BZ765" s="98">
        <v>0</v>
      </c>
      <c r="CA765" s="98">
        <v>0</v>
      </c>
      <c r="CB765" s="98">
        <v>0</v>
      </c>
      <c r="CC765" s="98">
        <v>0</v>
      </c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11</v>
      </c>
      <c r="CK765" s="91">
        <f t="shared" si="530"/>
        <v>16</v>
      </c>
      <c r="CL765" s="91">
        <f t="shared" si="531"/>
        <v>14</v>
      </c>
      <c r="CM765" s="91">
        <f t="shared" si="532"/>
        <v>20</v>
      </c>
      <c r="CN765" s="91">
        <f t="shared" si="533"/>
        <v>9</v>
      </c>
      <c r="CO765" s="91">
        <f t="shared" si="534"/>
        <v>18</v>
      </c>
      <c r="CP765" s="91">
        <f t="shared" si="535"/>
        <v>5</v>
      </c>
      <c r="CQ765" s="91">
        <f t="shared" si="536"/>
        <v>3</v>
      </c>
      <c r="CR765" s="91">
        <f t="shared" si="537"/>
        <v>18</v>
      </c>
      <c r="CS765" s="52">
        <f t="shared" si="520"/>
        <v>142.35</v>
      </c>
      <c r="CT765" s="52">
        <f t="shared" si="538"/>
        <v>143</v>
      </c>
      <c r="CU765" s="53">
        <f t="shared" si="539"/>
        <v>1.004566210045662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>
        <v>8</v>
      </c>
      <c r="P766" s="98">
        <v>11</v>
      </c>
      <c r="Q766" s="98">
        <v>6</v>
      </c>
      <c r="R766" s="98">
        <v>2</v>
      </c>
      <c r="S766" s="98">
        <v>0</v>
      </c>
      <c r="T766" s="98">
        <v>0</v>
      </c>
      <c r="U766" s="98">
        <v>2</v>
      </c>
      <c r="V766" s="46">
        <f t="shared" ref="V766" si="540">SUM(J766:U766)</f>
        <v>42</v>
      </c>
      <c r="W766" s="54">
        <v>40.950000000000003</v>
      </c>
      <c r="X766" s="114">
        <f t="shared" ref="X766" si="541">SUM(L766:W766)</f>
        <v>119.95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>
        <v>0</v>
      </c>
      <c r="AE766" s="98">
        <v>0</v>
      </c>
      <c r="AF766" s="98">
        <v>0</v>
      </c>
      <c r="AG766" s="98">
        <v>1</v>
      </c>
      <c r="AH766" s="98">
        <v>0</v>
      </c>
      <c r="AI766" s="98">
        <v>0</v>
      </c>
      <c r="AJ766" s="98">
        <v>1</v>
      </c>
      <c r="AK766" s="46">
        <f t="shared" ref="AK766" si="542">SUM(Y766:AJ766)</f>
        <v>3</v>
      </c>
      <c r="AL766" s="54">
        <v>1.95</v>
      </c>
      <c r="AM766" s="114">
        <f t="shared" ref="AM766" si="543">SUM(AA766:AL766)</f>
        <v>7.95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>
        <v>0</v>
      </c>
      <c r="AT766" s="98">
        <v>0</v>
      </c>
      <c r="AU766" s="98">
        <v>0</v>
      </c>
      <c r="AV766" s="98">
        <v>0</v>
      </c>
      <c r="AW766" s="98">
        <v>0</v>
      </c>
      <c r="AX766" s="98">
        <v>0</v>
      </c>
      <c r="AY766" s="98">
        <v>0</v>
      </c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>
        <v>0</v>
      </c>
      <c r="BI766" s="98">
        <v>0</v>
      </c>
      <c r="BJ766" s="98">
        <v>0</v>
      </c>
      <c r="BK766" s="98">
        <v>0</v>
      </c>
      <c r="BL766" s="98">
        <v>0</v>
      </c>
      <c r="BM766" s="98">
        <v>0</v>
      </c>
      <c r="BN766" s="98">
        <v>0</v>
      </c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>
        <v>0</v>
      </c>
      <c r="BX766" s="98">
        <v>0</v>
      </c>
      <c r="BY766" s="98">
        <v>0</v>
      </c>
      <c r="BZ766" s="98">
        <v>0</v>
      </c>
      <c r="CA766" s="98">
        <v>0</v>
      </c>
      <c r="CB766" s="98">
        <v>0</v>
      </c>
      <c r="CC766" s="98">
        <v>0</v>
      </c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8</v>
      </c>
      <c r="CM766" s="91">
        <f t="shared" ref="CM766" si="556">+P766+AE766+AT766+BI766+BX766</f>
        <v>11</v>
      </c>
      <c r="CN766" s="91">
        <f t="shared" ref="CN766" si="557">+Q766+AF766+AU766+BJ766+BY766</f>
        <v>6</v>
      </c>
      <c r="CO766" s="91">
        <f t="shared" ref="CO766" si="558">+R766+AG766+AV766+BK766+BZ766</f>
        <v>3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3</v>
      </c>
      <c r="CS766" s="52">
        <f t="shared" ref="CS766" si="562">+W766+AL766+BA766+BP766+CE766</f>
        <v>42.900000000000006</v>
      </c>
      <c r="CT766" s="52">
        <f t="shared" ref="CT766" si="563">V766+AK766+AZ766+BO766+CD766</f>
        <v>45</v>
      </c>
      <c r="CU766" s="53">
        <f t="shared" ref="CU766" si="564">IFERROR(CT766/CS766,0)</f>
        <v>1.0489510489510487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1</v>
      </c>
      <c r="O767" s="98">
        <v>4</v>
      </c>
      <c r="P767" s="98">
        <v>3</v>
      </c>
      <c r="Q767" s="98">
        <v>4</v>
      </c>
      <c r="R767" s="98">
        <v>2</v>
      </c>
      <c r="S767" s="98">
        <v>1</v>
      </c>
      <c r="T767" s="98">
        <v>0</v>
      </c>
      <c r="U767" s="98">
        <v>2</v>
      </c>
      <c r="V767" s="46">
        <f t="shared" ref="V767:V768" si="565">SUM(J767:U767)</f>
        <v>17</v>
      </c>
      <c r="W767" s="54">
        <v>9.75</v>
      </c>
      <c r="X767" s="114">
        <f t="shared" ref="X767:X768" si="566">SUM(L767:W767)</f>
        <v>43.75</v>
      </c>
      <c r="Y767" s="98">
        <v>0</v>
      </c>
      <c r="Z767" s="98">
        <v>0</v>
      </c>
      <c r="AA767" s="98">
        <v>0</v>
      </c>
      <c r="AB767" s="98">
        <v>0</v>
      </c>
      <c r="AC767" s="98">
        <v>1</v>
      </c>
      <c r="AD767" s="98">
        <v>3</v>
      </c>
      <c r="AE767" s="98">
        <v>4</v>
      </c>
      <c r="AF767" s="98">
        <v>4</v>
      </c>
      <c r="AG767" s="98">
        <v>2</v>
      </c>
      <c r="AH767" s="98">
        <v>4</v>
      </c>
      <c r="AI767" s="98">
        <v>4</v>
      </c>
      <c r="AJ767" s="98">
        <v>3</v>
      </c>
      <c r="AK767" s="46">
        <f t="shared" ref="AK767:AK768" si="567">SUM(Y767:AJ767)</f>
        <v>25</v>
      </c>
      <c r="AL767" s="54">
        <v>7.8</v>
      </c>
      <c r="AM767" s="114">
        <f t="shared" ref="AM767:AM768" si="568">SUM(AA767:AL767)</f>
        <v>57.8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>
        <v>0</v>
      </c>
      <c r="AT767" s="98">
        <v>0</v>
      </c>
      <c r="AU767" s="98">
        <v>0</v>
      </c>
      <c r="AV767" s="98">
        <v>0</v>
      </c>
      <c r="AW767" s="98">
        <v>0</v>
      </c>
      <c r="AX767" s="98">
        <v>0</v>
      </c>
      <c r="AY767" s="98">
        <v>0</v>
      </c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>
        <v>0</v>
      </c>
      <c r="BI767" s="98">
        <v>0</v>
      </c>
      <c r="BJ767" s="98">
        <v>0</v>
      </c>
      <c r="BK767" s="98">
        <v>0</v>
      </c>
      <c r="BL767" s="98">
        <v>0</v>
      </c>
      <c r="BM767" s="98">
        <v>0</v>
      </c>
      <c r="BN767" s="98">
        <v>0</v>
      </c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>
        <v>0</v>
      </c>
      <c r="BX767" s="98">
        <v>0</v>
      </c>
      <c r="BY767" s="98">
        <v>0</v>
      </c>
      <c r="BZ767" s="98">
        <v>0</v>
      </c>
      <c r="CA767" s="98">
        <v>0</v>
      </c>
      <c r="CB767" s="98">
        <v>0</v>
      </c>
      <c r="CC767" s="98">
        <v>0</v>
      </c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2</v>
      </c>
      <c r="CL767" s="91">
        <f t="shared" ref="CL767:CL768" si="580">+O767+AD767+AS767+BH767+BW767</f>
        <v>7</v>
      </c>
      <c r="CM767" s="91">
        <f t="shared" ref="CM767:CM768" si="581">+P767+AE767+AT767+BI767+BX767</f>
        <v>7</v>
      </c>
      <c r="CN767" s="91">
        <f t="shared" ref="CN767:CN768" si="582">+Q767+AF767+AU767+BJ767+BY767</f>
        <v>8</v>
      </c>
      <c r="CO767" s="91">
        <f t="shared" ref="CO767:CO768" si="583">+R767+AG767+AV767+BK767+BZ767</f>
        <v>4</v>
      </c>
      <c r="CP767" s="91">
        <f t="shared" ref="CP767:CP768" si="584">+S767+AH767+AW767+BL767+CA767</f>
        <v>5</v>
      </c>
      <c r="CQ767" s="91">
        <f t="shared" ref="CQ767:CQ768" si="585">+T767+AI767+AX767+BM767+CB767</f>
        <v>4</v>
      </c>
      <c r="CR767" s="91">
        <f t="shared" ref="CR767:CR768" si="586">+U767+AJ767+AY767+BN767+CC767</f>
        <v>5</v>
      </c>
      <c r="CS767" s="52">
        <f t="shared" ref="CS767:CS768" si="587">+W767+AL767+BA767+BP767+CE767</f>
        <v>17.55</v>
      </c>
      <c r="CT767" s="52">
        <f t="shared" ref="CT767:CT768" si="588">V767+AK767+AZ767+BO767+CD767</f>
        <v>42</v>
      </c>
      <c r="CU767" s="53">
        <f t="shared" ref="CU767:CU768" si="589">IFERROR(CT767/CS767,0)</f>
        <v>2.3931623931623931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>
        <v>0</v>
      </c>
      <c r="P768" s="98">
        <v>0</v>
      </c>
      <c r="Q768" s="98">
        <v>0</v>
      </c>
      <c r="R768" s="98">
        <v>1</v>
      </c>
      <c r="S768" s="98">
        <v>0</v>
      </c>
      <c r="T768" s="98">
        <v>12</v>
      </c>
      <c r="U768" s="98">
        <v>8</v>
      </c>
      <c r="V768" s="46">
        <f t="shared" si="565"/>
        <v>22</v>
      </c>
      <c r="W768" s="54">
        <v>1.95</v>
      </c>
      <c r="X768" s="114">
        <f t="shared" si="566"/>
        <v>44.95</v>
      </c>
      <c r="Y768" s="98">
        <v>4</v>
      </c>
      <c r="Z768" s="98">
        <v>2</v>
      </c>
      <c r="AA768" s="98">
        <v>3</v>
      </c>
      <c r="AB768" s="98">
        <v>1</v>
      </c>
      <c r="AC768" s="98">
        <v>2</v>
      </c>
      <c r="AD768" s="98">
        <v>6</v>
      </c>
      <c r="AE768" s="98">
        <v>3</v>
      </c>
      <c r="AF768" s="98">
        <v>7</v>
      </c>
      <c r="AG768" s="98">
        <v>3</v>
      </c>
      <c r="AH768" s="98">
        <v>7</v>
      </c>
      <c r="AI768" s="98">
        <v>10</v>
      </c>
      <c r="AJ768" s="98">
        <v>62</v>
      </c>
      <c r="AK768" s="46">
        <f t="shared" si="567"/>
        <v>110</v>
      </c>
      <c r="AL768" s="54">
        <v>23.4</v>
      </c>
      <c r="AM768" s="114">
        <f t="shared" si="568"/>
        <v>237.4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>
        <v>2</v>
      </c>
      <c r="AT768" s="98">
        <v>0</v>
      </c>
      <c r="AU768" s="98">
        <v>1</v>
      </c>
      <c r="AV768" s="98">
        <v>0</v>
      </c>
      <c r="AW768" s="98">
        <v>1</v>
      </c>
      <c r="AX768" s="98">
        <v>0</v>
      </c>
      <c r="AY768" s="98">
        <v>0</v>
      </c>
      <c r="AZ768" s="46">
        <f t="shared" si="569"/>
        <v>4</v>
      </c>
      <c r="BA768" s="54">
        <v>3.98</v>
      </c>
      <c r="BB768" s="114">
        <f t="shared" si="570"/>
        <v>11.98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>
        <v>0</v>
      </c>
      <c r="BI768" s="98">
        <v>0</v>
      </c>
      <c r="BJ768" s="98">
        <v>0</v>
      </c>
      <c r="BK768" s="98">
        <v>0</v>
      </c>
      <c r="BL768" s="98">
        <v>0</v>
      </c>
      <c r="BM768" s="98">
        <v>0</v>
      </c>
      <c r="BN768" s="98">
        <v>0</v>
      </c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>
        <v>0</v>
      </c>
      <c r="BX768" s="98">
        <v>0</v>
      </c>
      <c r="BY768" s="98">
        <v>0</v>
      </c>
      <c r="BZ768" s="98">
        <v>0</v>
      </c>
      <c r="CA768" s="98">
        <v>0</v>
      </c>
      <c r="CB768" s="98">
        <v>64</v>
      </c>
      <c r="CC768" s="98">
        <v>0</v>
      </c>
      <c r="CD768" s="51">
        <f t="shared" si="573"/>
        <v>64</v>
      </c>
      <c r="CE768" s="54">
        <v>0</v>
      </c>
      <c r="CF768" s="114">
        <f t="shared" si="574"/>
        <v>128</v>
      </c>
      <c r="CG768" s="91">
        <f t="shared" si="575"/>
        <v>5</v>
      </c>
      <c r="CH768" s="91">
        <f t="shared" si="576"/>
        <v>2</v>
      </c>
      <c r="CI768" s="91">
        <f t="shared" si="577"/>
        <v>3</v>
      </c>
      <c r="CJ768" s="91">
        <f t="shared" si="578"/>
        <v>1</v>
      </c>
      <c r="CK768" s="91">
        <f t="shared" si="579"/>
        <v>2</v>
      </c>
      <c r="CL768" s="91">
        <f t="shared" si="580"/>
        <v>8</v>
      </c>
      <c r="CM768" s="91">
        <f t="shared" si="581"/>
        <v>3</v>
      </c>
      <c r="CN768" s="91">
        <f t="shared" si="582"/>
        <v>8</v>
      </c>
      <c r="CO768" s="91">
        <f t="shared" si="583"/>
        <v>4</v>
      </c>
      <c r="CP768" s="91">
        <f t="shared" si="584"/>
        <v>8</v>
      </c>
      <c r="CQ768" s="91">
        <f t="shared" si="585"/>
        <v>86</v>
      </c>
      <c r="CR768" s="91">
        <f t="shared" si="586"/>
        <v>70</v>
      </c>
      <c r="CS768" s="52">
        <f t="shared" si="587"/>
        <v>29.33</v>
      </c>
      <c r="CT768" s="52">
        <f t="shared" si="588"/>
        <v>200</v>
      </c>
      <c r="CU768" s="53">
        <f t="shared" si="589"/>
        <v>6.818956699624958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7</v>
      </c>
      <c r="N769" s="98">
        <v>7</v>
      </c>
      <c r="O769" s="98">
        <v>1</v>
      </c>
      <c r="P769" s="98">
        <v>3</v>
      </c>
      <c r="Q769" s="98">
        <v>4</v>
      </c>
      <c r="R769" s="98">
        <v>6</v>
      </c>
      <c r="S769" s="98">
        <v>8</v>
      </c>
      <c r="T769" s="98">
        <v>4</v>
      </c>
      <c r="U769" s="98">
        <v>5</v>
      </c>
      <c r="V769" s="46">
        <f t="shared" ref="V769" si="590">SUM(J769:U769)</f>
        <v>75</v>
      </c>
      <c r="W769" s="54">
        <v>89.699999999999989</v>
      </c>
      <c r="X769" s="114">
        <f t="shared" ref="X769" si="591">SUM(L769:W769)</f>
        <v>230.7</v>
      </c>
      <c r="Y769" s="98">
        <v>31</v>
      </c>
      <c r="Z769" s="98">
        <v>23</v>
      </c>
      <c r="AA769" s="98">
        <v>26</v>
      </c>
      <c r="AB769" s="98">
        <v>57</v>
      </c>
      <c r="AC769" s="98">
        <v>27</v>
      </c>
      <c r="AD769" s="98">
        <v>20</v>
      </c>
      <c r="AE769" s="98">
        <v>18</v>
      </c>
      <c r="AF769" s="98">
        <v>10</v>
      </c>
      <c r="AG769" s="98">
        <v>10</v>
      </c>
      <c r="AH769" s="98">
        <v>11</v>
      </c>
      <c r="AI769" s="98">
        <v>14</v>
      </c>
      <c r="AJ769" s="98">
        <v>13</v>
      </c>
      <c r="AK769" s="46">
        <f t="shared" ref="AK769" si="592">SUM(Y769:AJ769)</f>
        <v>260</v>
      </c>
      <c r="AL769" s="54">
        <v>370.5</v>
      </c>
      <c r="AM769" s="114">
        <f t="shared" ref="AM769" si="593">SUM(AA769:AL769)</f>
        <v>836.5</v>
      </c>
      <c r="AN769" s="98">
        <v>2</v>
      </c>
      <c r="AO769" s="98">
        <v>0</v>
      </c>
      <c r="AP769" s="98">
        <v>1</v>
      </c>
      <c r="AQ769" s="98">
        <v>3</v>
      </c>
      <c r="AR769" s="98">
        <v>0</v>
      </c>
      <c r="AS769" s="98">
        <v>0</v>
      </c>
      <c r="AT769" s="98">
        <v>0</v>
      </c>
      <c r="AU769" s="98">
        <v>0</v>
      </c>
      <c r="AV769" s="98">
        <v>1</v>
      </c>
      <c r="AW769" s="98">
        <v>0</v>
      </c>
      <c r="AX769" s="98">
        <v>0</v>
      </c>
      <c r="AY769" s="98">
        <v>0</v>
      </c>
      <c r="AZ769" s="46">
        <f t="shared" ref="AZ769" si="594">SUM(AN769:AY769)</f>
        <v>7</v>
      </c>
      <c r="BA769" s="54">
        <v>11.94</v>
      </c>
      <c r="BB769" s="114">
        <f t="shared" ref="BB769" si="595">SUM(AP769:BA769)</f>
        <v>23.939999999999998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>
        <v>0</v>
      </c>
      <c r="BI769" s="98">
        <v>0</v>
      </c>
      <c r="BJ769" s="98">
        <v>0</v>
      </c>
      <c r="BK769" s="98">
        <v>0</v>
      </c>
      <c r="BL769" s="98">
        <v>0</v>
      </c>
      <c r="BM769" s="98">
        <v>0</v>
      </c>
      <c r="BN769" s="98">
        <v>0</v>
      </c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2</v>
      </c>
      <c r="BV769" s="98">
        <v>0</v>
      </c>
      <c r="BW769" s="98">
        <v>3</v>
      </c>
      <c r="BX769" s="98">
        <v>0</v>
      </c>
      <c r="BY769" s="98">
        <v>0</v>
      </c>
      <c r="BZ769" s="98">
        <v>1</v>
      </c>
      <c r="CA769" s="98">
        <v>0</v>
      </c>
      <c r="CB769" s="98">
        <v>1</v>
      </c>
      <c r="CC769" s="98">
        <v>1</v>
      </c>
      <c r="CD769" s="51">
        <f t="shared" ref="CD769" si="598">SUM(BR769:CC769)</f>
        <v>14</v>
      </c>
      <c r="CE769" s="54">
        <v>22</v>
      </c>
      <c r="CF769" s="114">
        <f t="shared" ref="CF769" si="599">SUM(BT769:CE769)</f>
        <v>48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69</v>
      </c>
      <c r="CK769" s="91">
        <f t="shared" ref="CK769" si="604">+N769+AC769+AR769+BG769+BV769</f>
        <v>34</v>
      </c>
      <c r="CL769" s="91">
        <f t="shared" ref="CL769" si="605">+O769+AD769+AS769+BH769+BW769</f>
        <v>24</v>
      </c>
      <c r="CM769" s="91">
        <f t="shared" ref="CM769" si="606">+P769+AE769+AT769+BI769+BX769</f>
        <v>21</v>
      </c>
      <c r="CN769" s="91">
        <f t="shared" ref="CN769" si="607">+Q769+AF769+AU769+BJ769+BY769</f>
        <v>14</v>
      </c>
      <c r="CO769" s="91">
        <f t="shared" ref="CO769" si="608">+R769+AG769+AV769+BK769+BZ769</f>
        <v>18</v>
      </c>
      <c r="CP769" s="91">
        <f t="shared" ref="CP769" si="609">+S769+AH769+AW769+BL769+CA769</f>
        <v>19</v>
      </c>
      <c r="CQ769" s="91">
        <f t="shared" ref="CQ769" si="610">+T769+AI769+AX769+BM769+CB769</f>
        <v>19</v>
      </c>
      <c r="CR769" s="91">
        <f t="shared" ref="CR769" si="611">+U769+AJ769+AY769+BN769+CC769</f>
        <v>19</v>
      </c>
      <c r="CS769" s="52">
        <f t="shared" ref="CS769" si="612">+W769+AL769+BA769+BP769+CE769</f>
        <v>494.14</v>
      </c>
      <c r="CT769" s="52">
        <f t="shared" ref="CT769" si="613">V769+AK769+AZ769+BO769+CD769</f>
        <v>356</v>
      </c>
      <c r="CU769" s="53">
        <f t="shared" ref="CU769" si="614">IFERROR(CT769/CS769,0)</f>
        <v>0.72044359898004617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1</v>
      </c>
      <c r="O770" s="98">
        <v>3</v>
      </c>
      <c r="P770" s="98">
        <v>0</v>
      </c>
      <c r="Q770" s="98">
        <v>0</v>
      </c>
      <c r="R770" s="98">
        <v>1</v>
      </c>
      <c r="S770" s="98">
        <v>0</v>
      </c>
      <c r="T770" s="98">
        <v>2</v>
      </c>
      <c r="U770" s="98">
        <v>0</v>
      </c>
      <c r="V770" s="46">
        <f t="shared" ref="V770" si="615">SUM(J770:U770)</f>
        <v>9</v>
      </c>
      <c r="W770" s="54">
        <v>11.7</v>
      </c>
      <c r="X770" s="114">
        <f t="shared" ref="X770" si="616">SUM(L770:W770)</f>
        <v>28.7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>
        <v>0</v>
      </c>
      <c r="AE770" s="98">
        <v>0</v>
      </c>
      <c r="AF770" s="98">
        <v>0</v>
      </c>
      <c r="AG770" s="98">
        <v>0</v>
      </c>
      <c r="AH770" s="98">
        <v>0</v>
      </c>
      <c r="AI770" s="98">
        <v>0</v>
      </c>
      <c r="AJ770" s="98">
        <v>0</v>
      </c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>
        <v>0</v>
      </c>
      <c r="AT770" s="98">
        <v>0</v>
      </c>
      <c r="AU770" s="98">
        <v>0</v>
      </c>
      <c r="AV770" s="98">
        <v>0</v>
      </c>
      <c r="AW770" s="98">
        <v>0</v>
      </c>
      <c r="AX770" s="98">
        <v>0</v>
      </c>
      <c r="AY770" s="98">
        <v>0</v>
      </c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>
        <v>0</v>
      </c>
      <c r="BI770" s="98">
        <v>0</v>
      </c>
      <c r="BJ770" s="98">
        <v>0</v>
      </c>
      <c r="BK770" s="98">
        <v>0</v>
      </c>
      <c r="BL770" s="98">
        <v>0</v>
      </c>
      <c r="BM770" s="98">
        <v>0</v>
      </c>
      <c r="BN770" s="98">
        <v>0</v>
      </c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>
        <v>0</v>
      </c>
      <c r="BX770" s="98">
        <v>0</v>
      </c>
      <c r="BY770" s="98">
        <v>0</v>
      </c>
      <c r="BZ770" s="98">
        <v>0</v>
      </c>
      <c r="CA770" s="98">
        <v>0</v>
      </c>
      <c r="CB770" s="98">
        <v>0</v>
      </c>
      <c r="CC770" s="98">
        <v>0</v>
      </c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1</v>
      </c>
      <c r="CL770" s="91">
        <f t="shared" ref="CL770" si="630">+O770+AD770+AS770+BH770+BW770</f>
        <v>3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1</v>
      </c>
      <c r="CP770" s="91">
        <f t="shared" ref="CP770" si="634">+S770+AH770+AW770+BL770+CA770</f>
        <v>0</v>
      </c>
      <c r="CQ770" s="91">
        <f t="shared" ref="CQ770" si="635">+T770+AI770+AX770+BM770+CB770</f>
        <v>2</v>
      </c>
      <c r="CR770" s="91">
        <f t="shared" ref="CR770" si="636">+U770+AJ770+AY770+BN770+CC770</f>
        <v>0</v>
      </c>
      <c r="CS770" s="52">
        <f t="shared" ref="CS770" si="637">+W770+AL770+BA770+BP770+CE770</f>
        <v>11.7</v>
      </c>
      <c r="CT770" s="52">
        <f t="shared" ref="CT770" si="638">V770+AK770+AZ770+BO770+CD770</f>
        <v>9</v>
      </c>
      <c r="CU770" s="53">
        <f t="shared" ref="CU770" si="639">IFERROR(CT770/CS770,0)</f>
        <v>0.76923076923076927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1</v>
      </c>
      <c r="O771" s="98">
        <v>4</v>
      </c>
      <c r="P771" s="98">
        <v>8</v>
      </c>
      <c r="Q771" s="98">
        <v>1</v>
      </c>
      <c r="R771" s="98">
        <v>7</v>
      </c>
      <c r="S771" s="98">
        <v>3</v>
      </c>
      <c r="T771" s="98">
        <v>6</v>
      </c>
      <c r="U771" s="98">
        <v>0</v>
      </c>
      <c r="V771" s="46">
        <f t="shared" ref="V771:V775" si="640">SUM(J771:U771)</f>
        <v>33</v>
      </c>
      <c r="W771" s="54">
        <v>15.6</v>
      </c>
      <c r="X771" s="114">
        <f t="shared" ref="X771:X775" si="641">SUM(L771:W771)</f>
        <v>79.599999999999994</v>
      </c>
      <c r="Y771" s="98">
        <v>0</v>
      </c>
      <c r="Z771" s="98">
        <v>3</v>
      </c>
      <c r="AA771" s="98">
        <v>0</v>
      </c>
      <c r="AB771" s="98">
        <v>0</v>
      </c>
      <c r="AC771" s="98">
        <v>2</v>
      </c>
      <c r="AD771" s="98">
        <v>1</v>
      </c>
      <c r="AE771" s="98">
        <v>0</v>
      </c>
      <c r="AF771" s="98">
        <v>0</v>
      </c>
      <c r="AG771" s="98">
        <v>2</v>
      </c>
      <c r="AH771" s="98">
        <v>1</v>
      </c>
      <c r="AI771" s="98">
        <v>4</v>
      </c>
      <c r="AJ771" s="98">
        <v>1</v>
      </c>
      <c r="AK771" s="46">
        <f t="shared" ref="AK771:AK775" si="642">SUM(Y771:AJ771)</f>
        <v>14</v>
      </c>
      <c r="AL771" s="54">
        <v>11.7</v>
      </c>
      <c r="AM771" s="114">
        <f t="shared" ref="AM771:AM775" si="643">SUM(AA771:AL771)</f>
        <v>36.700000000000003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>
        <v>0</v>
      </c>
      <c r="AT771" s="98">
        <v>0</v>
      </c>
      <c r="AU771" s="98">
        <v>0</v>
      </c>
      <c r="AV771" s="98">
        <v>0</v>
      </c>
      <c r="AW771" s="98">
        <v>0</v>
      </c>
      <c r="AX771" s="98">
        <v>0</v>
      </c>
      <c r="AY771" s="98">
        <v>0</v>
      </c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>
        <v>0</v>
      </c>
      <c r="BI771" s="98">
        <v>0</v>
      </c>
      <c r="BJ771" s="98">
        <v>0</v>
      </c>
      <c r="BK771" s="98">
        <v>0</v>
      </c>
      <c r="BL771" s="98">
        <v>0</v>
      </c>
      <c r="BM771" s="98">
        <v>0</v>
      </c>
      <c r="BN771" s="98">
        <v>0</v>
      </c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>
        <v>0</v>
      </c>
      <c r="BX771" s="98">
        <v>0</v>
      </c>
      <c r="BY771" s="98">
        <v>0</v>
      </c>
      <c r="BZ771" s="98">
        <v>0</v>
      </c>
      <c r="CA771" s="98">
        <v>0</v>
      </c>
      <c r="CB771" s="98">
        <v>0</v>
      </c>
      <c r="CC771" s="98">
        <v>0</v>
      </c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3</v>
      </c>
      <c r="CL771" s="91">
        <f t="shared" ref="CL771:CL775" si="655">+O771+AD771+AS771+BH771+BW771</f>
        <v>5</v>
      </c>
      <c r="CM771" s="91">
        <f t="shared" ref="CM771:CM775" si="656">+P771+AE771+AT771+BI771+BX771</f>
        <v>8</v>
      </c>
      <c r="CN771" s="91">
        <f t="shared" ref="CN771:CN775" si="657">+Q771+AF771+AU771+BJ771+BY771</f>
        <v>1</v>
      </c>
      <c r="CO771" s="91">
        <f t="shared" ref="CO771:CO775" si="658">+R771+AG771+AV771+BK771+BZ771</f>
        <v>9</v>
      </c>
      <c r="CP771" s="91">
        <f t="shared" ref="CP771:CP775" si="659">+S771+AH771+AW771+BL771+CA771</f>
        <v>4</v>
      </c>
      <c r="CQ771" s="91">
        <f t="shared" ref="CQ771:CQ775" si="660">+T771+AI771+AX771+BM771+CB771</f>
        <v>10</v>
      </c>
      <c r="CR771" s="91">
        <f t="shared" ref="CR771:CR775" si="661">+U771+AJ771+AY771+BN771+CC771</f>
        <v>1</v>
      </c>
      <c r="CS771" s="52">
        <f t="shared" ref="CS771:CS775" si="662">+W771+AL771+BA771+BP771+CE771</f>
        <v>27.299999999999997</v>
      </c>
      <c r="CT771" s="52">
        <f t="shared" ref="CT771:CT775" si="663">V771+AK771+AZ771+BO771+CD771</f>
        <v>47</v>
      </c>
      <c r="CU771" s="53">
        <f t="shared" ref="CU771:CU775" si="664">IFERROR(CT771/CS771,0)</f>
        <v>1.7216117216117217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>
        <v>0</v>
      </c>
      <c r="P772" s="98">
        <v>0</v>
      </c>
      <c r="Q772" s="98">
        <v>0</v>
      </c>
      <c r="R772" s="98">
        <v>0</v>
      </c>
      <c r="S772" s="98">
        <v>0</v>
      </c>
      <c r="T772" s="98">
        <v>0</v>
      </c>
      <c r="U772" s="98">
        <v>0</v>
      </c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>
        <v>0</v>
      </c>
      <c r="AE772" s="98">
        <v>0</v>
      </c>
      <c r="AF772" s="98">
        <v>0</v>
      </c>
      <c r="AG772" s="98">
        <v>0</v>
      </c>
      <c r="AH772" s="98">
        <v>0</v>
      </c>
      <c r="AI772" s="98">
        <v>0</v>
      </c>
      <c r="AJ772" s="98">
        <v>0</v>
      </c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>
        <v>0</v>
      </c>
      <c r="AT772" s="98">
        <v>0</v>
      </c>
      <c r="AU772" s="98">
        <v>0</v>
      </c>
      <c r="AV772" s="98">
        <v>0</v>
      </c>
      <c r="AW772" s="98">
        <v>0</v>
      </c>
      <c r="AX772" s="98">
        <v>0</v>
      </c>
      <c r="AY772" s="98">
        <v>0</v>
      </c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>
        <v>0</v>
      </c>
      <c r="BI772" s="98">
        <v>0</v>
      </c>
      <c r="BJ772" s="98">
        <v>0</v>
      </c>
      <c r="BK772" s="98">
        <v>0</v>
      </c>
      <c r="BL772" s="98">
        <v>0</v>
      </c>
      <c r="BM772" s="98">
        <v>0</v>
      </c>
      <c r="BN772" s="98">
        <v>0</v>
      </c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>
        <v>0</v>
      </c>
      <c r="BX772" s="98">
        <v>0</v>
      </c>
      <c r="BY772" s="98">
        <v>0</v>
      </c>
      <c r="BZ772" s="98">
        <v>0</v>
      </c>
      <c r="CA772" s="98">
        <v>0</v>
      </c>
      <c r="CB772" s="98">
        <v>0</v>
      </c>
      <c r="CC772" s="98">
        <v>0</v>
      </c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7</v>
      </c>
      <c r="O773" s="98">
        <v>2</v>
      </c>
      <c r="P773" s="98">
        <v>1</v>
      </c>
      <c r="Q773" s="98">
        <v>6</v>
      </c>
      <c r="R773" s="98">
        <v>0</v>
      </c>
      <c r="S773" s="98">
        <v>0</v>
      </c>
      <c r="T773" s="98">
        <v>3</v>
      </c>
      <c r="U773" s="98">
        <v>0</v>
      </c>
      <c r="V773" s="46">
        <f t="shared" si="640"/>
        <v>33</v>
      </c>
      <c r="W773" s="54">
        <v>44.849999999999994</v>
      </c>
      <c r="X773" s="114">
        <f t="shared" si="641"/>
        <v>106.85</v>
      </c>
      <c r="Y773" s="98">
        <v>2</v>
      </c>
      <c r="Z773" s="98">
        <v>2</v>
      </c>
      <c r="AA773" s="98">
        <v>5</v>
      </c>
      <c r="AB773" s="98">
        <v>2</v>
      </c>
      <c r="AC773" s="98">
        <v>3</v>
      </c>
      <c r="AD773" s="98">
        <v>0</v>
      </c>
      <c r="AE773" s="98">
        <v>1</v>
      </c>
      <c r="AF773" s="98">
        <v>3</v>
      </c>
      <c r="AG773" s="98">
        <v>0</v>
      </c>
      <c r="AH773" s="98">
        <v>0</v>
      </c>
      <c r="AI773" s="98">
        <v>2</v>
      </c>
      <c r="AJ773" s="98">
        <v>3</v>
      </c>
      <c r="AK773" s="46">
        <f t="shared" si="642"/>
        <v>23</v>
      </c>
      <c r="AL773" s="54">
        <v>27.299999999999997</v>
      </c>
      <c r="AM773" s="114">
        <f t="shared" si="643"/>
        <v>69.3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>
        <v>0</v>
      </c>
      <c r="AT773" s="98">
        <v>0</v>
      </c>
      <c r="AU773" s="98">
        <v>0</v>
      </c>
      <c r="AV773" s="98">
        <v>0</v>
      </c>
      <c r="AW773" s="98">
        <v>0</v>
      </c>
      <c r="AX773" s="98">
        <v>0</v>
      </c>
      <c r="AY773" s="98">
        <v>0</v>
      </c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>
        <v>0</v>
      </c>
      <c r="BI773" s="98">
        <v>0</v>
      </c>
      <c r="BJ773" s="98">
        <v>0</v>
      </c>
      <c r="BK773" s="98">
        <v>0</v>
      </c>
      <c r="BL773" s="98">
        <v>0</v>
      </c>
      <c r="BM773" s="98">
        <v>0</v>
      </c>
      <c r="BN773" s="98">
        <v>0</v>
      </c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>
        <v>0</v>
      </c>
      <c r="BX773" s="98">
        <v>0</v>
      </c>
      <c r="BY773" s="98">
        <v>0</v>
      </c>
      <c r="BZ773" s="98">
        <v>0</v>
      </c>
      <c r="CA773" s="98">
        <v>0</v>
      </c>
      <c r="CB773" s="98">
        <v>0</v>
      </c>
      <c r="CC773" s="98">
        <v>0</v>
      </c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10</v>
      </c>
      <c r="CL773" s="91">
        <f t="shared" si="655"/>
        <v>2</v>
      </c>
      <c r="CM773" s="91">
        <f t="shared" si="656"/>
        <v>2</v>
      </c>
      <c r="CN773" s="91">
        <f t="shared" si="657"/>
        <v>9</v>
      </c>
      <c r="CO773" s="91">
        <f t="shared" si="658"/>
        <v>0</v>
      </c>
      <c r="CP773" s="91">
        <f t="shared" si="659"/>
        <v>0</v>
      </c>
      <c r="CQ773" s="91">
        <f t="shared" si="660"/>
        <v>5</v>
      </c>
      <c r="CR773" s="91">
        <f t="shared" si="661"/>
        <v>3</v>
      </c>
      <c r="CS773" s="52">
        <f t="shared" si="662"/>
        <v>72.149999999999991</v>
      </c>
      <c r="CT773" s="52">
        <f t="shared" si="663"/>
        <v>56</v>
      </c>
      <c r="CU773" s="53">
        <f t="shared" si="664"/>
        <v>0.77616077616077628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>
        <v>0</v>
      </c>
      <c r="P774" s="98">
        <v>0</v>
      </c>
      <c r="Q774" s="98">
        <v>0</v>
      </c>
      <c r="R774" s="98">
        <v>0</v>
      </c>
      <c r="S774" s="98">
        <v>0</v>
      </c>
      <c r="T774" s="98">
        <v>0</v>
      </c>
      <c r="U774" s="98">
        <v>0</v>
      </c>
      <c r="V774" s="46">
        <f t="shared" si="640"/>
        <v>0</v>
      </c>
      <c r="W774" s="54">
        <v>0</v>
      </c>
      <c r="X774" s="114">
        <f t="shared" si="641"/>
        <v>0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>
        <v>0</v>
      </c>
      <c r="AE774" s="98">
        <v>0</v>
      </c>
      <c r="AF774" s="98">
        <v>2</v>
      </c>
      <c r="AG774" s="98">
        <v>1</v>
      </c>
      <c r="AH774" s="98">
        <v>1</v>
      </c>
      <c r="AI774" s="98">
        <v>2</v>
      </c>
      <c r="AJ774" s="98">
        <v>0</v>
      </c>
      <c r="AK774" s="46">
        <f t="shared" si="642"/>
        <v>6</v>
      </c>
      <c r="AL774" s="54">
        <v>0</v>
      </c>
      <c r="AM774" s="114">
        <f t="shared" si="643"/>
        <v>12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>
        <v>0</v>
      </c>
      <c r="AT774" s="98">
        <v>0</v>
      </c>
      <c r="AU774" s="98">
        <v>0</v>
      </c>
      <c r="AV774" s="98">
        <v>0</v>
      </c>
      <c r="AW774" s="98">
        <v>0</v>
      </c>
      <c r="AX774" s="98">
        <v>0</v>
      </c>
      <c r="AY774" s="98">
        <v>0</v>
      </c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>
        <v>0</v>
      </c>
      <c r="BI774" s="98">
        <v>0</v>
      </c>
      <c r="BJ774" s="98">
        <v>0</v>
      </c>
      <c r="BK774" s="98">
        <v>0</v>
      </c>
      <c r="BL774" s="98">
        <v>0</v>
      </c>
      <c r="BM774" s="98">
        <v>0</v>
      </c>
      <c r="BN774" s="98">
        <v>0</v>
      </c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>
        <v>0</v>
      </c>
      <c r="BX774" s="98">
        <v>0</v>
      </c>
      <c r="BY774" s="98">
        <v>0</v>
      </c>
      <c r="BZ774" s="98">
        <v>0</v>
      </c>
      <c r="CA774" s="98">
        <v>0</v>
      </c>
      <c r="CB774" s="98">
        <v>0</v>
      </c>
      <c r="CC774" s="98">
        <v>0</v>
      </c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2</v>
      </c>
      <c r="CO774" s="91">
        <f t="shared" si="658"/>
        <v>1</v>
      </c>
      <c r="CP774" s="91">
        <f t="shared" si="659"/>
        <v>1</v>
      </c>
      <c r="CQ774" s="91">
        <f t="shared" si="660"/>
        <v>2</v>
      </c>
      <c r="CR774" s="91">
        <f t="shared" si="661"/>
        <v>0</v>
      </c>
      <c r="CS774" s="52">
        <f t="shared" si="662"/>
        <v>0</v>
      </c>
      <c r="CT774" s="52">
        <f t="shared" si="663"/>
        <v>6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>
        <v>0</v>
      </c>
      <c r="P775" s="98">
        <v>0</v>
      </c>
      <c r="Q775" s="98">
        <v>0</v>
      </c>
      <c r="R775" s="98">
        <v>0</v>
      </c>
      <c r="S775" s="98">
        <v>0</v>
      </c>
      <c r="T775" s="98">
        <v>0</v>
      </c>
      <c r="U775" s="98">
        <v>0</v>
      </c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>
        <v>0</v>
      </c>
      <c r="AE775" s="98">
        <v>0</v>
      </c>
      <c r="AF775" s="98">
        <v>0</v>
      </c>
      <c r="AG775" s="98">
        <v>0</v>
      </c>
      <c r="AH775" s="98">
        <v>0</v>
      </c>
      <c r="AI775" s="98">
        <v>0</v>
      </c>
      <c r="AJ775" s="98">
        <v>0</v>
      </c>
      <c r="AK775" s="46">
        <f t="shared" si="642"/>
        <v>1</v>
      </c>
      <c r="AL775" s="54">
        <v>1.95</v>
      </c>
      <c r="AM775" s="114">
        <f t="shared" si="643"/>
        <v>3.95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>
        <v>0</v>
      </c>
      <c r="AT775" s="98">
        <v>0</v>
      </c>
      <c r="AU775" s="98">
        <v>0</v>
      </c>
      <c r="AV775" s="98">
        <v>0</v>
      </c>
      <c r="AW775" s="98">
        <v>0</v>
      </c>
      <c r="AX775" s="98">
        <v>0</v>
      </c>
      <c r="AY775" s="98">
        <v>0</v>
      </c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>
        <v>0</v>
      </c>
      <c r="BI775" s="98">
        <v>0</v>
      </c>
      <c r="BJ775" s="98">
        <v>0</v>
      </c>
      <c r="BK775" s="98">
        <v>0</v>
      </c>
      <c r="BL775" s="98">
        <v>0</v>
      </c>
      <c r="BM775" s="98">
        <v>0</v>
      </c>
      <c r="BN775" s="98">
        <v>0</v>
      </c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>
        <v>0</v>
      </c>
      <c r="BX775" s="98">
        <v>0</v>
      </c>
      <c r="BY775" s="98">
        <v>0</v>
      </c>
      <c r="BZ775" s="98">
        <v>0</v>
      </c>
      <c r="CA775" s="98">
        <v>0</v>
      </c>
      <c r="CB775" s="98">
        <v>0</v>
      </c>
      <c r="CC775" s="98">
        <v>0</v>
      </c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1.95</v>
      </c>
      <c r="CT775" s="52">
        <f t="shared" si="663"/>
        <v>1</v>
      </c>
      <c r="CU775" s="53">
        <f t="shared" si="664"/>
        <v>0.51282051282051289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10</v>
      </c>
      <c r="N776" s="98">
        <v>7</v>
      </c>
      <c r="O776" s="98">
        <v>7</v>
      </c>
      <c r="P776" s="98">
        <v>0</v>
      </c>
      <c r="Q776" s="98">
        <v>3</v>
      </c>
      <c r="R776" s="98">
        <v>0</v>
      </c>
      <c r="S776" s="98">
        <v>0</v>
      </c>
      <c r="T776" s="98">
        <v>0</v>
      </c>
      <c r="U776" s="98">
        <v>0</v>
      </c>
      <c r="V776" s="46">
        <f t="shared" ref="V776:V777" si="665">SUM(J776:U776)</f>
        <v>33</v>
      </c>
      <c r="W776" s="54">
        <v>37.049999999999997</v>
      </c>
      <c r="X776" s="114">
        <f t="shared" ref="X776:X777" si="666">SUM(L776:W776)</f>
        <v>97.05</v>
      </c>
      <c r="Y776" s="98">
        <v>7</v>
      </c>
      <c r="Z776" s="98">
        <v>5</v>
      </c>
      <c r="AA776" s="98">
        <v>0</v>
      </c>
      <c r="AB776" s="98">
        <v>17</v>
      </c>
      <c r="AC776" s="98">
        <v>11</v>
      </c>
      <c r="AD776" s="98">
        <v>9</v>
      </c>
      <c r="AE776" s="98">
        <v>0</v>
      </c>
      <c r="AF776" s="98">
        <v>6</v>
      </c>
      <c r="AG776" s="98">
        <v>0</v>
      </c>
      <c r="AH776" s="98">
        <v>0</v>
      </c>
      <c r="AI776" s="98">
        <v>0</v>
      </c>
      <c r="AJ776" s="98">
        <v>0</v>
      </c>
      <c r="AK776" s="46">
        <f t="shared" ref="AK776:AK777" si="667">SUM(Y776:AJ776)</f>
        <v>55</v>
      </c>
      <c r="AL776" s="54">
        <v>66.3</v>
      </c>
      <c r="AM776" s="114">
        <f t="shared" ref="AM776:AM777" si="668">SUM(AA776:AL776)</f>
        <v>164.3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>
        <v>0</v>
      </c>
      <c r="AT776" s="98">
        <v>0</v>
      </c>
      <c r="AU776" s="98">
        <v>0</v>
      </c>
      <c r="AV776" s="98">
        <v>0</v>
      </c>
      <c r="AW776" s="98">
        <v>0</v>
      </c>
      <c r="AX776" s="98">
        <v>0</v>
      </c>
      <c r="AY776" s="98">
        <v>0</v>
      </c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>
        <v>0</v>
      </c>
      <c r="BI776" s="98">
        <v>0</v>
      </c>
      <c r="BJ776" s="98">
        <v>0</v>
      </c>
      <c r="BK776" s="98">
        <v>0</v>
      </c>
      <c r="BL776" s="98">
        <v>0</v>
      </c>
      <c r="BM776" s="98">
        <v>0</v>
      </c>
      <c r="BN776" s="98">
        <v>0</v>
      </c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>
        <v>0</v>
      </c>
      <c r="BX776" s="98">
        <v>0</v>
      </c>
      <c r="BY776" s="98">
        <v>0</v>
      </c>
      <c r="BZ776" s="98">
        <v>0</v>
      </c>
      <c r="CA776" s="98">
        <v>0</v>
      </c>
      <c r="CB776" s="98">
        <v>0</v>
      </c>
      <c r="CC776" s="98">
        <v>0</v>
      </c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27</v>
      </c>
      <c r="CK776" s="91">
        <f t="shared" ref="CK776:CK777" si="679">+N776+AC776+AR776+BG776+BV776</f>
        <v>18</v>
      </c>
      <c r="CL776" s="91">
        <f t="shared" ref="CL776:CL777" si="680">+O776+AD776+AS776+BH776+BW776</f>
        <v>16</v>
      </c>
      <c r="CM776" s="91">
        <f t="shared" ref="CM776:CM777" si="681">+P776+AE776+AT776+BI776+BX776</f>
        <v>0</v>
      </c>
      <c r="CN776" s="91">
        <f t="shared" ref="CN776:CN777" si="682">+Q776+AF776+AU776+BJ776+BY776</f>
        <v>9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103.35</v>
      </c>
      <c r="CT776" s="52">
        <f t="shared" ref="CT776:CT777" si="688">V776+AK776+AZ776+BO776+CD776</f>
        <v>88</v>
      </c>
      <c r="CU776" s="53">
        <f t="shared" ref="CU776:CU777" si="689">IFERROR(CT776/CS776,0)</f>
        <v>0.85147556845670058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>
        <v>0</v>
      </c>
      <c r="P777" s="98">
        <v>0</v>
      </c>
      <c r="Q777" s="98">
        <v>0</v>
      </c>
      <c r="R777" s="98">
        <v>0</v>
      </c>
      <c r="S777" s="98">
        <v>0</v>
      </c>
      <c r="T777" s="98">
        <v>0</v>
      </c>
      <c r="U777" s="98">
        <v>0</v>
      </c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>
        <v>0</v>
      </c>
      <c r="AE777" s="98">
        <v>0</v>
      </c>
      <c r="AF777" s="98">
        <v>0</v>
      </c>
      <c r="AG777" s="98">
        <v>0</v>
      </c>
      <c r="AH777" s="98">
        <v>0</v>
      </c>
      <c r="AI777" s="98">
        <v>0</v>
      </c>
      <c r="AJ777" s="98">
        <v>0</v>
      </c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>
        <v>0</v>
      </c>
      <c r="AT777" s="98">
        <v>0</v>
      </c>
      <c r="AU777" s="98">
        <v>0</v>
      </c>
      <c r="AV777" s="98">
        <v>0</v>
      </c>
      <c r="AW777" s="98">
        <v>0</v>
      </c>
      <c r="AX777" s="98">
        <v>0</v>
      </c>
      <c r="AY777" s="98">
        <v>0</v>
      </c>
      <c r="AZ777" s="46">
        <f t="shared" si="669"/>
        <v>1</v>
      </c>
      <c r="BA777" s="54">
        <v>1.99</v>
      </c>
      <c r="BB777" s="114">
        <f t="shared" si="670"/>
        <v>3.99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>
        <v>0</v>
      </c>
      <c r="BI777" s="98">
        <v>0</v>
      </c>
      <c r="BJ777" s="98">
        <v>0</v>
      </c>
      <c r="BK777" s="98">
        <v>0</v>
      </c>
      <c r="BL777" s="98">
        <v>0</v>
      </c>
      <c r="BM777" s="98">
        <v>0</v>
      </c>
      <c r="BN777" s="98">
        <v>0</v>
      </c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>
        <v>0</v>
      </c>
      <c r="BX777" s="98">
        <v>0</v>
      </c>
      <c r="BY777" s="98">
        <v>0</v>
      </c>
      <c r="BZ777" s="98">
        <v>0</v>
      </c>
      <c r="CA777" s="98">
        <v>0</v>
      </c>
      <c r="CB777" s="98">
        <v>0</v>
      </c>
      <c r="CC777" s="98">
        <v>0</v>
      </c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1.99</v>
      </c>
      <c r="CT777" s="52">
        <f t="shared" si="688"/>
        <v>1</v>
      </c>
      <c r="CU777" s="53">
        <f t="shared" si="689"/>
        <v>0.50251256281407031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3</v>
      </c>
      <c r="N778" s="98">
        <v>9</v>
      </c>
      <c r="O778" s="98">
        <v>2</v>
      </c>
      <c r="P778" s="98">
        <v>1</v>
      </c>
      <c r="Q778" s="98">
        <v>6</v>
      </c>
      <c r="R778" s="98">
        <v>1</v>
      </c>
      <c r="S778" s="98">
        <v>0</v>
      </c>
      <c r="T778" s="98">
        <v>0</v>
      </c>
      <c r="U778" s="98">
        <v>0</v>
      </c>
      <c r="V778" s="46">
        <f t="shared" ref="V778:V791" si="690">SUM(J778:U778)</f>
        <v>29</v>
      </c>
      <c r="W778" s="54">
        <v>37.049999999999997</v>
      </c>
      <c r="X778" s="114">
        <f t="shared" ref="X778:X791" si="691">SUM(L778:W778)</f>
        <v>88.05</v>
      </c>
      <c r="Y778" s="98">
        <v>4</v>
      </c>
      <c r="Z778" s="98">
        <v>0</v>
      </c>
      <c r="AA778" s="98">
        <v>2</v>
      </c>
      <c r="AB778" s="98">
        <v>3</v>
      </c>
      <c r="AC778" s="98">
        <v>0</v>
      </c>
      <c r="AD778" s="98">
        <v>2</v>
      </c>
      <c r="AE778" s="98">
        <v>2</v>
      </c>
      <c r="AF778" s="98">
        <v>2</v>
      </c>
      <c r="AG778" s="98">
        <v>0</v>
      </c>
      <c r="AH778" s="98">
        <v>9</v>
      </c>
      <c r="AI778" s="98">
        <v>0</v>
      </c>
      <c r="AJ778" s="98">
        <v>4</v>
      </c>
      <c r="AK778" s="46">
        <f t="shared" ref="AK778:AK791" si="692">SUM(Y778:AJ778)</f>
        <v>28</v>
      </c>
      <c r="AL778" s="54">
        <v>17.549999999999997</v>
      </c>
      <c r="AM778" s="114">
        <f t="shared" ref="AM778:AM791" si="693">SUM(AA778:AL778)</f>
        <v>69.55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>
        <v>0</v>
      </c>
      <c r="AT778" s="98">
        <v>0</v>
      </c>
      <c r="AU778" s="98">
        <v>0</v>
      </c>
      <c r="AV778" s="98">
        <v>0</v>
      </c>
      <c r="AW778" s="98">
        <v>0</v>
      </c>
      <c r="AX778" s="98">
        <v>0</v>
      </c>
      <c r="AY778" s="98">
        <v>1</v>
      </c>
      <c r="AZ778" s="46">
        <f t="shared" ref="AZ778:AZ791" si="694">SUM(AN778:AY778)</f>
        <v>2</v>
      </c>
      <c r="BA778" s="54">
        <v>1.99</v>
      </c>
      <c r="BB778" s="114">
        <f t="shared" ref="BB778:BB791" si="695">SUM(AP778:BA778)</f>
        <v>4.99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>
        <v>0</v>
      </c>
      <c r="BI778" s="98">
        <v>0</v>
      </c>
      <c r="BJ778" s="98">
        <v>0</v>
      </c>
      <c r="BK778" s="98">
        <v>0</v>
      </c>
      <c r="BL778" s="98">
        <v>0</v>
      </c>
      <c r="BM778" s="98">
        <v>0</v>
      </c>
      <c r="BN778" s="98">
        <v>0</v>
      </c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>
        <v>0</v>
      </c>
      <c r="BX778" s="98">
        <v>2</v>
      </c>
      <c r="BY778" s="98">
        <v>1</v>
      </c>
      <c r="BZ778" s="98">
        <v>0</v>
      </c>
      <c r="CA778" s="98">
        <v>0</v>
      </c>
      <c r="CB778" s="98">
        <v>0</v>
      </c>
      <c r="CC778" s="98">
        <v>6</v>
      </c>
      <c r="CD778" s="51">
        <f t="shared" ref="CD778:CD791" si="698">SUM(BR778:CC778)</f>
        <v>9</v>
      </c>
      <c r="CE778" s="54">
        <v>0</v>
      </c>
      <c r="CF778" s="114">
        <f t="shared" ref="CF778:CF791" si="699">SUM(BT778:CE778)</f>
        <v>18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2</v>
      </c>
      <c r="CJ778" s="91">
        <f t="shared" ref="CJ778:CJ791" si="703">+M778+AB778+AQ778+BF778+BU778</f>
        <v>6</v>
      </c>
      <c r="CK778" s="91">
        <f t="shared" ref="CK778:CK791" si="704">+N778+AC778+AR778+BG778+BV778</f>
        <v>9</v>
      </c>
      <c r="CL778" s="91">
        <f t="shared" ref="CL778:CL791" si="705">+O778+AD778+AS778+BH778+BW778</f>
        <v>4</v>
      </c>
      <c r="CM778" s="91">
        <f t="shared" ref="CM778:CM791" si="706">+P778+AE778+AT778+BI778+BX778</f>
        <v>5</v>
      </c>
      <c r="CN778" s="91">
        <f t="shared" ref="CN778:CN791" si="707">+Q778+AF778+AU778+BJ778+BY778</f>
        <v>9</v>
      </c>
      <c r="CO778" s="91">
        <f t="shared" ref="CO778:CO791" si="708">+R778+AG778+AV778+BK778+BZ778</f>
        <v>1</v>
      </c>
      <c r="CP778" s="91">
        <f t="shared" ref="CP778:CP791" si="709">+S778+AH778+AW778+BL778+CA778</f>
        <v>9</v>
      </c>
      <c r="CQ778" s="91">
        <f t="shared" ref="CQ778:CQ791" si="710">+T778+AI778+AX778+BM778+CB778</f>
        <v>0</v>
      </c>
      <c r="CR778" s="91">
        <f t="shared" ref="CR778:CR791" si="711">+U778+AJ778+AY778+BN778+CC778</f>
        <v>11</v>
      </c>
      <c r="CS778" s="52">
        <f t="shared" ref="CS778:CS791" si="712">+W778+AL778+BA778+BP778+CE778</f>
        <v>56.589999999999996</v>
      </c>
      <c r="CT778" s="52">
        <f t="shared" ref="CT778:CT791" si="713">V778+AK778+AZ778+BO778+CD778</f>
        <v>68</v>
      </c>
      <c r="CU778" s="53">
        <f t="shared" ref="CU778:CU791" si="714">IFERROR(CT778/CS778,0)</f>
        <v>1.2016257289273724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>
        <v>5</v>
      </c>
      <c r="P779" s="98">
        <v>0</v>
      </c>
      <c r="Q779" s="98">
        <v>0</v>
      </c>
      <c r="R779" s="98">
        <v>5</v>
      </c>
      <c r="S779" s="98">
        <v>0</v>
      </c>
      <c r="T779" s="98">
        <v>0</v>
      </c>
      <c r="U779" s="98">
        <v>0</v>
      </c>
      <c r="V779" s="46">
        <f t="shared" si="690"/>
        <v>11</v>
      </c>
      <c r="W779" s="54">
        <v>1.95</v>
      </c>
      <c r="X779" s="114">
        <f t="shared" si="691"/>
        <v>23.95</v>
      </c>
      <c r="Y779" s="98">
        <v>7</v>
      </c>
      <c r="Z779" s="98">
        <v>7</v>
      </c>
      <c r="AA779" s="98">
        <v>7</v>
      </c>
      <c r="AB779" s="98">
        <v>6</v>
      </c>
      <c r="AC779" s="98">
        <v>7</v>
      </c>
      <c r="AD779" s="98">
        <v>8</v>
      </c>
      <c r="AE779" s="98">
        <v>6</v>
      </c>
      <c r="AF779" s="98">
        <v>10</v>
      </c>
      <c r="AG779" s="98">
        <v>5</v>
      </c>
      <c r="AH779" s="98">
        <v>4</v>
      </c>
      <c r="AI779" s="98">
        <v>9</v>
      </c>
      <c r="AJ779" s="98">
        <v>4</v>
      </c>
      <c r="AK779" s="46">
        <f t="shared" si="692"/>
        <v>80</v>
      </c>
      <c r="AL779" s="54">
        <v>66.3</v>
      </c>
      <c r="AM779" s="114">
        <f t="shared" si="693"/>
        <v>212.3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>
        <v>0</v>
      </c>
      <c r="AT779" s="98">
        <v>0</v>
      </c>
      <c r="AU779" s="98">
        <v>0</v>
      </c>
      <c r="AV779" s="98">
        <v>0</v>
      </c>
      <c r="AW779" s="98">
        <v>0</v>
      </c>
      <c r="AX779" s="98">
        <v>0</v>
      </c>
      <c r="AY779" s="98">
        <v>0</v>
      </c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>
        <v>0</v>
      </c>
      <c r="BI779" s="98">
        <v>0</v>
      </c>
      <c r="BJ779" s="98">
        <v>0</v>
      </c>
      <c r="BK779" s="98">
        <v>0</v>
      </c>
      <c r="BL779" s="98">
        <v>0</v>
      </c>
      <c r="BM779" s="98">
        <v>0</v>
      </c>
      <c r="BN779" s="98">
        <v>0</v>
      </c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1</v>
      </c>
      <c r="BW779" s="98">
        <v>0</v>
      </c>
      <c r="BX779" s="98">
        <v>0</v>
      </c>
      <c r="BY779" s="98">
        <v>0</v>
      </c>
      <c r="BZ779" s="98">
        <v>0</v>
      </c>
      <c r="CA779" s="98">
        <v>0</v>
      </c>
      <c r="CB779" s="98">
        <v>0</v>
      </c>
      <c r="CC779" s="98">
        <v>0</v>
      </c>
      <c r="CD779" s="51">
        <f t="shared" si="698"/>
        <v>1</v>
      </c>
      <c r="CE779" s="54">
        <v>2</v>
      </c>
      <c r="CF779" s="114">
        <f t="shared" si="699"/>
        <v>4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8</v>
      </c>
      <c r="CL779" s="91">
        <f t="shared" si="705"/>
        <v>13</v>
      </c>
      <c r="CM779" s="91">
        <f t="shared" si="706"/>
        <v>6</v>
      </c>
      <c r="CN779" s="91">
        <f t="shared" si="707"/>
        <v>10</v>
      </c>
      <c r="CO779" s="91">
        <f t="shared" si="708"/>
        <v>10</v>
      </c>
      <c r="CP779" s="91">
        <f t="shared" si="709"/>
        <v>4</v>
      </c>
      <c r="CQ779" s="91">
        <f t="shared" si="710"/>
        <v>9</v>
      </c>
      <c r="CR779" s="91">
        <f t="shared" si="711"/>
        <v>4</v>
      </c>
      <c r="CS779" s="52">
        <f t="shared" si="712"/>
        <v>70.25</v>
      </c>
      <c r="CT779" s="52">
        <f t="shared" si="713"/>
        <v>92</v>
      </c>
      <c r="CU779" s="53">
        <f t="shared" si="714"/>
        <v>1.3096085409252669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1</v>
      </c>
      <c r="O780" s="98">
        <v>1</v>
      </c>
      <c r="P780" s="98">
        <v>4</v>
      </c>
      <c r="Q780" s="98">
        <v>0</v>
      </c>
      <c r="R780" s="98">
        <v>0</v>
      </c>
      <c r="S780" s="98">
        <v>0</v>
      </c>
      <c r="T780" s="98">
        <v>0</v>
      </c>
      <c r="U780" s="98">
        <v>3</v>
      </c>
      <c r="V780" s="46">
        <f t="shared" si="690"/>
        <v>10</v>
      </c>
      <c r="W780" s="54">
        <v>3.9</v>
      </c>
      <c r="X780" s="114">
        <f t="shared" si="691"/>
        <v>23.9</v>
      </c>
      <c r="Y780" s="98">
        <v>3</v>
      </c>
      <c r="Z780" s="98">
        <v>3</v>
      </c>
      <c r="AA780" s="98">
        <v>3</v>
      </c>
      <c r="AB780" s="98">
        <v>10</v>
      </c>
      <c r="AC780" s="98">
        <v>5</v>
      </c>
      <c r="AD780" s="98">
        <v>8</v>
      </c>
      <c r="AE780" s="98">
        <v>7</v>
      </c>
      <c r="AF780" s="98">
        <v>2</v>
      </c>
      <c r="AG780" s="98">
        <v>2</v>
      </c>
      <c r="AH780" s="98">
        <v>1</v>
      </c>
      <c r="AI780" s="98">
        <v>1</v>
      </c>
      <c r="AJ780" s="98">
        <v>2</v>
      </c>
      <c r="AK780" s="46">
        <f t="shared" si="692"/>
        <v>47</v>
      </c>
      <c r="AL780" s="54">
        <v>50.7</v>
      </c>
      <c r="AM780" s="114">
        <f t="shared" si="693"/>
        <v>138.69999999999999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>
        <v>0</v>
      </c>
      <c r="AT780" s="98">
        <v>2</v>
      </c>
      <c r="AU780" s="98">
        <v>0</v>
      </c>
      <c r="AV780" s="98">
        <v>0</v>
      </c>
      <c r="AW780" s="98">
        <v>0</v>
      </c>
      <c r="AX780" s="98">
        <v>0</v>
      </c>
      <c r="AY780" s="98">
        <v>0</v>
      </c>
      <c r="AZ780" s="46">
        <f t="shared" si="694"/>
        <v>2</v>
      </c>
      <c r="BA780" s="54">
        <v>0</v>
      </c>
      <c r="BB780" s="114">
        <f t="shared" si="695"/>
        <v>4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>
        <v>0</v>
      </c>
      <c r="BI780" s="98">
        <v>0</v>
      </c>
      <c r="BJ780" s="98">
        <v>0</v>
      </c>
      <c r="BK780" s="98">
        <v>0</v>
      </c>
      <c r="BL780" s="98">
        <v>0</v>
      </c>
      <c r="BM780" s="98">
        <v>0</v>
      </c>
      <c r="BN780" s="98">
        <v>0</v>
      </c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>
        <v>0</v>
      </c>
      <c r="BX780" s="98">
        <v>0</v>
      </c>
      <c r="BY780" s="98">
        <v>0</v>
      </c>
      <c r="BZ780" s="98">
        <v>0</v>
      </c>
      <c r="CA780" s="98">
        <v>0</v>
      </c>
      <c r="CB780" s="98">
        <v>0</v>
      </c>
      <c r="CC780" s="98">
        <v>0</v>
      </c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6</v>
      </c>
      <c r="CL780" s="91">
        <f t="shared" si="705"/>
        <v>9</v>
      </c>
      <c r="CM780" s="91">
        <f t="shared" si="706"/>
        <v>13</v>
      </c>
      <c r="CN780" s="91">
        <f t="shared" si="707"/>
        <v>2</v>
      </c>
      <c r="CO780" s="91">
        <f t="shared" si="708"/>
        <v>2</v>
      </c>
      <c r="CP780" s="91">
        <f t="shared" si="709"/>
        <v>1</v>
      </c>
      <c r="CQ780" s="91">
        <f t="shared" si="710"/>
        <v>1</v>
      </c>
      <c r="CR780" s="91">
        <f t="shared" si="711"/>
        <v>5</v>
      </c>
      <c r="CS780" s="52">
        <f t="shared" si="712"/>
        <v>54.6</v>
      </c>
      <c r="CT780" s="52">
        <f t="shared" si="713"/>
        <v>59</v>
      </c>
      <c r="CU780" s="53">
        <f t="shared" si="714"/>
        <v>1.0805860805860805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>
        <v>0</v>
      </c>
      <c r="P781" s="98">
        <v>0</v>
      </c>
      <c r="Q781" s="98">
        <v>0</v>
      </c>
      <c r="R781" s="98">
        <v>1</v>
      </c>
      <c r="S781" s="98">
        <v>0</v>
      </c>
      <c r="T781" s="98">
        <v>0</v>
      </c>
      <c r="U781" s="98">
        <v>0</v>
      </c>
      <c r="V781" s="46">
        <f t="shared" si="690"/>
        <v>3</v>
      </c>
      <c r="W781" s="54">
        <v>3.9</v>
      </c>
      <c r="X781" s="114">
        <f t="shared" si="691"/>
        <v>7.9</v>
      </c>
      <c r="Y781" s="98">
        <v>5</v>
      </c>
      <c r="Z781" s="98">
        <v>14</v>
      </c>
      <c r="AA781" s="98">
        <v>8</v>
      </c>
      <c r="AB781" s="98">
        <v>0</v>
      </c>
      <c r="AC781" s="98">
        <v>0</v>
      </c>
      <c r="AD781" s="98">
        <v>7</v>
      </c>
      <c r="AE781" s="98">
        <v>0</v>
      </c>
      <c r="AF781" s="98">
        <v>1</v>
      </c>
      <c r="AG781" s="98">
        <v>8</v>
      </c>
      <c r="AH781" s="98">
        <v>27</v>
      </c>
      <c r="AI781" s="98">
        <v>7</v>
      </c>
      <c r="AJ781" s="98">
        <v>0</v>
      </c>
      <c r="AK781" s="46">
        <f t="shared" si="692"/>
        <v>77</v>
      </c>
      <c r="AL781" s="54">
        <v>50.7</v>
      </c>
      <c r="AM781" s="114">
        <f t="shared" si="693"/>
        <v>185.7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>
        <v>0</v>
      </c>
      <c r="AT781" s="98">
        <v>0</v>
      </c>
      <c r="AU781" s="98">
        <v>0</v>
      </c>
      <c r="AV781" s="98">
        <v>0</v>
      </c>
      <c r="AW781" s="98">
        <v>0</v>
      </c>
      <c r="AX781" s="98">
        <v>1</v>
      </c>
      <c r="AY781" s="98">
        <v>0</v>
      </c>
      <c r="AZ781" s="46">
        <f t="shared" si="694"/>
        <v>1</v>
      </c>
      <c r="BA781" s="54">
        <v>0</v>
      </c>
      <c r="BB781" s="114">
        <f t="shared" si="695"/>
        <v>2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>
        <v>0</v>
      </c>
      <c r="BI781" s="98">
        <v>0</v>
      </c>
      <c r="BJ781" s="98">
        <v>0</v>
      </c>
      <c r="BK781" s="98">
        <v>0</v>
      </c>
      <c r="BL781" s="98">
        <v>0</v>
      </c>
      <c r="BM781" s="98">
        <v>0</v>
      </c>
      <c r="BN781" s="98">
        <v>0</v>
      </c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>
        <v>0</v>
      </c>
      <c r="BX781" s="98">
        <v>0</v>
      </c>
      <c r="BY781" s="98">
        <v>0</v>
      </c>
      <c r="BZ781" s="98">
        <v>0</v>
      </c>
      <c r="CA781" s="98">
        <v>0</v>
      </c>
      <c r="CB781" s="98">
        <v>0</v>
      </c>
      <c r="CC781" s="98">
        <v>0</v>
      </c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15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7</v>
      </c>
      <c r="CM781" s="91">
        <f t="shared" si="706"/>
        <v>0</v>
      </c>
      <c r="CN781" s="91">
        <f t="shared" si="707"/>
        <v>1</v>
      </c>
      <c r="CO781" s="91">
        <f t="shared" si="708"/>
        <v>9</v>
      </c>
      <c r="CP781" s="91">
        <f t="shared" si="709"/>
        <v>27</v>
      </c>
      <c r="CQ781" s="91">
        <f t="shared" si="710"/>
        <v>8</v>
      </c>
      <c r="CR781" s="91">
        <f t="shared" si="711"/>
        <v>0</v>
      </c>
      <c r="CS781" s="52">
        <f t="shared" si="712"/>
        <v>54.6</v>
      </c>
      <c r="CT781" s="52">
        <f t="shared" si="713"/>
        <v>81</v>
      </c>
      <c r="CU781" s="53">
        <f t="shared" si="714"/>
        <v>1.4835164835164836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3</v>
      </c>
      <c r="N782" s="98">
        <v>4</v>
      </c>
      <c r="O782" s="98">
        <v>1</v>
      </c>
      <c r="P782" s="98">
        <v>0</v>
      </c>
      <c r="Q782" s="98">
        <v>1</v>
      </c>
      <c r="R782" s="98">
        <v>1</v>
      </c>
      <c r="S782" s="98">
        <v>0</v>
      </c>
      <c r="T782" s="98">
        <v>0</v>
      </c>
      <c r="U782" s="98">
        <v>0</v>
      </c>
      <c r="V782" s="46">
        <f t="shared" si="690"/>
        <v>14</v>
      </c>
      <c r="W782" s="54">
        <v>21.45</v>
      </c>
      <c r="X782" s="114">
        <f t="shared" si="691"/>
        <v>45.45</v>
      </c>
      <c r="Y782" s="98">
        <v>1</v>
      </c>
      <c r="Z782" s="98">
        <v>0</v>
      </c>
      <c r="AA782" s="98">
        <v>1</v>
      </c>
      <c r="AB782" s="98">
        <v>1</v>
      </c>
      <c r="AC782" s="98">
        <v>2</v>
      </c>
      <c r="AD782" s="98">
        <v>0</v>
      </c>
      <c r="AE782" s="98">
        <v>2</v>
      </c>
      <c r="AF782" s="98">
        <v>0</v>
      </c>
      <c r="AG782" s="98">
        <v>1</v>
      </c>
      <c r="AH782" s="98">
        <v>0</v>
      </c>
      <c r="AI782" s="98">
        <v>0</v>
      </c>
      <c r="AJ782" s="98">
        <v>0</v>
      </c>
      <c r="AK782" s="46">
        <f t="shared" si="692"/>
        <v>8</v>
      </c>
      <c r="AL782" s="54">
        <v>9.75</v>
      </c>
      <c r="AM782" s="114">
        <f t="shared" si="693"/>
        <v>24.75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>
        <v>0</v>
      </c>
      <c r="AT782" s="98">
        <v>0</v>
      </c>
      <c r="AU782" s="98">
        <v>0</v>
      </c>
      <c r="AV782" s="98">
        <v>0</v>
      </c>
      <c r="AW782" s="98">
        <v>0</v>
      </c>
      <c r="AX782" s="98">
        <v>0</v>
      </c>
      <c r="AY782" s="98">
        <v>0</v>
      </c>
      <c r="AZ782" s="46">
        <f t="shared" si="694"/>
        <v>2</v>
      </c>
      <c r="BA782" s="54">
        <v>3.98</v>
      </c>
      <c r="BB782" s="114">
        <f t="shared" si="695"/>
        <v>6.98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>
        <v>0</v>
      </c>
      <c r="BI782" s="98">
        <v>0</v>
      </c>
      <c r="BJ782" s="98">
        <v>0</v>
      </c>
      <c r="BK782" s="98">
        <v>0</v>
      </c>
      <c r="BL782" s="98">
        <v>0</v>
      </c>
      <c r="BM782" s="98">
        <v>0</v>
      </c>
      <c r="BN782" s="98">
        <v>0</v>
      </c>
      <c r="BO782" s="51">
        <f t="shared" si="696"/>
        <v>0</v>
      </c>
      <c r="BP782" s="54">
        <v>0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>
        <v>0</v>
      </c>
      <c r="BX782" s="98">
        <v>0</v>
      </c>
      <c r="BY782" s="98">
        <v>0</v>
      </c>
      <c r="BZ782" s="98">
        <v>0</v>
      </c>
      <c r="CA782" s="98">
        <v>0</v>
      </c>
      <c r="CB782" s="98">
        <v>0</v>
      </c>
      <c r="CC782" s="98">
        <v>0</v>
      </c>
      <c r="CD782" s="51">
        <f t="shared" si="698"/>
        <v>0</v>
      </c>
      <c r="CE782" s="54">
        <v>0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4</v>
      </c>
      <c r="CK782" s="91">
        <f t="shared" si="704"/>
        <v>6</v>
      </c>
      <c r="CL782" s="91">
        <f t="shared" si="705"/>
        <v>1</v>
      </c>
      <c r="CM782" s="91">
        <f t="shared" si="706"/>
        <v>2</v>
      </c>
      <c r="CN782" s="91">
        <f t="shared" si="707"/>
        <v>1</v>
      </c>
      <c r="CO782" s="91">
        <f t="shared" si="708"/>
        <v>2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35.18</v>
      </c>
      <c r="CT782" s="52">
        <f t="shared" si="713"/>
        <v>24</v>
      </c>
      <c r="CU782" s="53">
        <f t="shared" si="714"/>
        <v>0.68220579874928933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1</v>
      </c>
      <c r="M783" s="98">
        <v>0</v>
      </c>
      <c r="N783" s="98">
        <v>0</v>
      </c>
      <c r="O783" s="98">
        <v>0</v>
      </c>
      <c r="P783" s="98">
        <v>0</v>
      </c>
      <c r="Q783" s="98">
        <v>1</v>
      </c>
      <c r="R783" s="98">
        <v>0</v>
      </c>
      <c r="S783" s="98">
        <v>0</v>
      </c>
      <c r="T783" s="98">
        <v>0</v>
      </c>
      <c r="U783" s="98">
        <v>1</v>
      </c>
      <c r="V783" s="46">
        <f t="shared" si="690"/>
        <v>3</v>
      </c>
      <c r="W783" s="54">
        <v>1.95</v>
      </c>
      <c r="X783" s="114">
        <f t="shared" si="691"/>
        <v>7.95</v>
      </c>
      <c r="Y783" s="98">
        <v>0</v>
      </c>
      <c r="Z783" s="98">
        <v>0</v>
      </c>
      <c r="AA783" s="98">
        <v>57</v>
      </c>
      <c r="AB783" s="98">
        <v>1</v>
      </c>
      <c r="AC783" s="98">
        <v>0</v>
      </c>
      <c r="AD783" s="98">
        <v>0</v>
      </c>
      <c r="AE783" s="98">
        <v>0</v>
      </c>
      <c r="AF783" s="98">
        <v>0</v>
      </c>
      <c r="AG783" s="98">
        <v>0</v>
      </c>
      <c r="AH783" s="98">
        <v>0</v>
      </c>
      <c r="AI783" s="98">
        <v>0</v>
      </c>
      <c r="AJ783" s="98">
        <v>6</v>
      </c>
      <c r="AK783" s="46">
        <f t="shared" si="692"/>
        <v>64</v>
      </c>
      <c r="AL783" s="54">
        <v>113.1</v>
      </c>
      <c r="AM783" s="114">
        <f t="shared" si="693"/>
        <v>241.1</v>
      </c>
      <c r="AN783" s="98">
        <v>0</v>
      </c>
      <c r="AO783" s="98">
        <v>0</v>
      </c>
      <c r="AP783" s="98">
        <v>2</v>
      </c>
      <c r="AQ783" s="98">
        <v>0</v>
      </c>
      <c r="AR783" s="98">
        <v>0</v>
      </c>
      <c r="AS783" s="98">
        <v>0</v>
      </c>
      <c r="AT783" s="98">
        <v>0</v>
      </c>
      <c r="AU783" s="98">
        <v>0</v>
      </c>
      <c r="AV783" s="98">
        <v>0</v>
      </c>
      <c r="AW783" s="98">
        <v>0</v>
      </c>
      <c r="AX783" s="98">
        <v>0</v>
      </c>
      <c r="AY783" s="98">
        <v>0</v>
      </c>
      <c r="AZ783" s="46">
        <f t="shared" si="694"/>
        <v>2</v>
      </c>
      <c r="BA783" s="54">
        <v>3.98</v>
      </c>
      <c r="BB783" s="114">
        <f t="shared" si="695"/>
        <v>7.98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>
        <v>0</v>
      </c>
      <c r="BI783" s="98">
        <v>0</v>
      </c>
      <c r="BJ783" s="98">
        <v>0</v>
      </c>
      <c r="BK783" s="98">
        <v>0</v>
      </c>
      <c r="BL783" s="98">
        <v>0</v>
      </c>
      <c r="BM783" s="98">
        <v>0</v>
      </c>
      <c r="BN783" s="98">
        <v>0</v>
      </c>
      <c r="BO783" s="51">
        <f t="shared" si="696"/>
        <v>0</v>
      </c>
      <c r="BP783" s="54">
        <v>0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>
        <v>0</v>
      </c>
      <c r="BX783" s="98">
        <v>0</v>
      </c>
      <c r="BY783" s="98">
        <v>0</v>
      </c>
      <c r="BZ783" s="98">
        <v>0</v>
      </c>
      <c r="CA783" s="98">
        <v>0</v>
      </c>
      <c r="CB783" s="98">
        <v>0</v>
      </c>
      <c r="CC783" s="98">
        <v>5</v>
      </c>
      <c r="CD783" s="51">
        <f t="shared" si="698"/>
        <v>5</v>
      </c>
      <c r="CE783" s="54">
        <v>0</v>
      </c>
      <c r="CF783" s="114">
        <f t="shared" si="699"/>
        <v>10</v>
      </c>
      <c r="CG783" s="91">
        <f t="shared" si="700"/>
        <v>0</v>
      </c>
      <c r="CH783" s="91">
        <f t="shared" si="701"/>
        <v>0</v>
      </c>
      <c r="CI783" s="91">
        <f t="shared" si="702"/>
        <v>60</v>
      </c>
      <c r="CJ783" s="91">
        <f t="shared" si="703"/>
        <v>1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1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12</v>
      </c>
      <c r="CS783" s="52">
        <f t="shared" si="712"/>
        <v>119.03</v>
      </c>
      <c r="CT783" s="52">
        <f t="shared" si="713"/>
        <v>74</v>
      </c>
      <c r="CU783" s="53">
        <f t="shared" si="714"/>
        <v>0.62169201041754174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>
        <v>0</v>
      </c>
      <c r="P784" s="98">
        <v>0</v>
      </c>
      <c r="Q784" s="98">
        <v>0</v>
      </c>
      <c r="R784" s="98">
        <v>0</v>
      </c>
      <c r="S784" s="98">
        <v>0</v>
      </c>
      <c r="T784" s="98">
        <v>0</v>
      </c>
      <c r="U784" s="98">
        <v>0</v>
      </c>
      <c r="V784" s="46">
        <f t="shared" si="690"/>
        <v>0</v>
      </c>
      <c r="W784" s="54">
        <v>0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>
        <v>0</v>
      </c>
      <c r="AE784" s="98">
        <v>0</v>
      </c>
      <c r="AF784" s="98">
        <v>0</v>
      </c>
      <c r="AG784" s="98">
        <v>0</v>
      </c>
      <c r="AH784" s="98">
        <v>0</v>
      </c>
      <c r="AI784" s="98">
        <v>0</v>
      </c>
      <c r="AJ784" s="98">
        <v>0</v>
      </c>
      <c r="AK784" s="46">
        <f t="shared" si="692"/>
        <v>0</v>
      </c>
      <c r="AL784" s="54">
        <v>0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>
        <v>0</v>
      </c>
      <c r="AT784" s="98">
        <v>0</v>
      </c>
      <c r="AU784" s="98">
        <v>0</v>
      </c>
      <c r="AV784" s="98">
        <v>0</v>
      </c>
      <c r="AW784" s="98">
        <v>0</v>
      </c>
      <c r="AX784" s="98">
        <v>0</v>
      </c>
      <c r="AY784" s="98">
        <v>0</v>
      </c>
      <c r="AZ784" s="46">
        <f t="shared" si="694"/>
        <v>0</v>
      </c>
      <c r="BA784" s="54">
        <v>0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>
        <v>0</v>
      </c>
      <c r="BI784" s="98">
        <v>0</v>
      </c>
      <c r="BJ784" s="98">
        <v>0</v>
      </c>
      <c r="BK784" s="98">
        <v>0</v>
      </c>
      <c r="BL784" s="98">
        <v>0</v>
      </c>
      <c r="BM784" s="98">
        <v>0</v>
      </c>
      <c r="BN784" s="98">
        <v>0</v>
      </c>
      <c r="BO784" s="51">
        <f t="shared" si="696"/>
        <v>0</v>
      </c>
      <c r="BP784" s="54">
        <v>0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>
        <v>0</v>
      </c>
      <c r="BX784" s="98">
        <v>0</v>
      </c>
      <c r="BY784" s="98">
        <v>0</v>
      </c>
      <c r="BZ784" s="98">
        <v>0</v>
      </c>
      <c r="CA784" s="98">
        <v>0</v>
      </c>
      <c r="CB784" s="98">
        <v>0</v>
      </c>
      <c r="CC784" s="98">
        <v>0</v>
      </c>
      <c r="CD784" s="51">
        <f t="shared" si="698"/>
        <v>0</v>
      </c>
      <c r="CE784" s="54">
        <v>0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6</v>
      </c>
      <c r="O785" s="98">
        <v>2</v>
      </c>
      <c r="P785" s="98">
        <v>1</v>
      </c>
      <c r="Q785" s="98">
        <v>0</v>
      </c>
      <c r="R785" s="98">
        <v>2</v>
      </c>
      <c r="S785" s="98">
        <v>5</v>
      </c>
      <c r="T785" s="98">
        <v>7</v>
      </c>
      <c r="U785" s="98">
        <v>0</v>
      </c>
      <c r="V785" s="46">
        <f t="shared" si="690"/>
        <v>48</v>
      </c>
      <c r="W785" s="54">
        <v>60.45</v>
      </c>
      <c r="X785" s="114">
        <f t="shared" si="691"/>
        <v>142.44999999999999</v>
      </c>
      <c r="Y785" s="98">
        <v>1</v>
      </c>
      <c r="Z785" s="98">
        <v>0</v>
      </c>
      <c r="AA785" s="98">
        <v>5</v>
      </c>
      <c r="AB785" s="98">
        <v>6</v>
      </c>
      <c r="AC785" s="98">
        <v>0</v>
      </c>
      <c r="AD785" s="98">
        <v>1</v>
      </c>
      <c r="AE785" s="98">
        <v>0</v>
      </c>
      <c r="AF785" s="98">
        <v>1</v>
      </c>
      <c r="AG785" s="98">
        <v>1</v>
      </c>
      <c r="AH785" s="98">
        <v>6</v>
      </c>
      <c r="AI785" s="98">
        <v>0</v>
      </c>
      <c r="AJ785" s="98">
        <v>4</v>
      </c>
      <c r="AK785" s="46">
        <f t="shared" si="692"/>
        <v>25</v>
      </c>
      <c r="AL785" s="54">
        <v>23.4</v>
      </c>
      <c r="AM785" s="114">
        <f t="shared" si="693"/>
        <v>72.400000000000006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>
        <v>1</v>
      </c>
      <c r="AT785" s="98">
        <v>0</v>
      </c>
      <c r="AU785" s="98">
        <v>0</v>
      </c>
      <c r="AV785" s="98">
        <v>0</v>
      </c>
      <c r="AW785" s="98">
        <v>0</v>
      </c>
      <c r="AX785" s="98">
        <v>0</v>
      </c>
      <c r="AY785" s="98">
        <v>0</v>
      </c>
      <c r="AZ785" s="46">
        <f t="shared" si="694"/>
        <v>1</v>
      </c>
      <c r="BA785" s="54">
        <v>0</v>
      </c>
      <c r="BB785" s="114">
        <f t="shared" si="695"/>
        <v>2</v>
      </c>
      <c r="BC785" s="98">
        <v>1</v>
      </c>
      <c r="BD785" s="98">
        <v>0</v>
      </c>
      <c r="BE785" s="98">
        <v>1</v>
      </c>
      <c r="BF785" s="98">
        <v>1</v>
      </c>
      <c r="BG785" s="98">
        <v>2</v>
      </c>
      <c r="BH785" s="98">
        <v>2</v>
      </c>
      <c r="BI785" s="98">
        <v>0</v>
      </c>
      <c r="BJ785" s="98">
        <v>0</v>
      </c>
      <c r="BK785" s="98">
        <v>0</v>
      </c>
      <c r="BL785" s="98">
        <v>1</v>
      </c>
      <c r="BM785" s="98">
        <v>0</v>
      </c>
      <c r="BN785" s="98">
        <v>0</v>
      </c>
      <c r="BO785" s="51">
        <f t="shared" si="696"/>
        <v>8</v>
      </c>
      <c r="BP785" s="54">
        <v>20</v>
      </c>
      <c r="BQ785" s="114">
        <f t="shared" si="697"/>
        <v>35</v>
      </c>
      <c r="BR785" s="98">
        <v>2</v>
      </c>
      <c r="BS785" s="98">
        <v>0</v>
      </c>
      <c r="BT785" s="98">
        <v>3</v>
      </c>
      <c r="BU785" s="98">
        <v>0</v>
      </c>
      <c r="BV785" s="98">
        <v>5</v>
      </c>
      <c r="BW785" s="98">
        <v>1</v>
      </c>
      <c r="BX785" s="98">
        <v>0</v>
      </c>
      <c r="BY785" s="98">
        <v>0</v>
      </c>
      <c r="BZ785" s="98">
        <v>0</v>
      </c>
      <c r="CA785" s="98">
        <v>1</v>
      </c>
      <c r="CB785" s="98">
        <v>0</v>
      </c>
      <c r="CC785" s="98">
        <v>0</v>
      </c>
      <c r="CD785" s="51">
        <f t="shared" si="698"/>
        <v>12</v>
      </c>
      <c r="CE785" s="54">
        <v>20</v>
      </c>
      <c r="CF785" s="114">
        <f t="shared" si="699"/>
        <v>42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14</v>
      </c>
      <c r="CK785" s="91">
        <f t="shared" si="704"/>
        <v>13</v>
      </c>
      <c r="CL785" s="91">
        <f t="shared" si="705"/>
        <v>7</v>
      </c>
      <c r="CM785" s="91">
        <f t="shared" si="706"/>
        <v>1</v>
      </c>
      <c r="CN785" s="91">
        <f t="shared" si="707"/>
        <v>1</v>
      </c>
      <c r="CO785" s="91">
        <f t="shared" si="708"/>
        <v>3</v>
      </c>
      <c r="CP785" s="91">
        <f t="shared" si="709"/>
        <v>13</v>
      </c>
      <c r="CQ785" s="91">
        <f t="shared" si="710"/>
        <v>7</v>
      </c>
      <c r="CR785" s="91">
        <f t="shared" si="711"/>
        <v>4</v>
      </c>
      <c r="CS785" s="52">
        <f t="shared" si="712"/>
        <v>123.85</v>
      </c>
      <c r="CT785" s="52">
        <f t="shared" si="713"/>
        <v>94</v>
      </c>
      <c r="CU785" s="53">
        <f t="shared" si="714"/>
        <v>0.75898264029067419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17</v>
      </c>
      <c r="N786" s="98">
        <v>36</v>
      </c>
      <c r="O786" s="98">
        <v>10</v>
      </c>
      <c r="P786" s="98">
        <v>3</v>
      </c>
      <c r="Q786" s="98">
        <v>0</v>
      </c>
      <c r="R786" s="98">
        <v>0</v>
      </c>
      <c r="S786" s="98">
        <v>0</v>
      </c>
      <c r="T786" s="98">
        <v>0</v>
      </c>
      <c r="U786" s="98">
        <v>0</v>
      </c>
      <c r="V786" s="46">
        <f t="shared" si="690"/>
        <v>113</v>
      </c>
      <c r="W786" s="54">
        <v>195</v>
      </c>
      <c r="X786" s="114">
        <f t="shared" si="691"/>
        <v>391</v>
      </c>
      <c r="Y786" s="98">
        <v>6</v>
      </c>
      <c r="Z786" s="98">
        <v>0</v>
      </c>
      <c r="AA786" s="98">
        <v>1</v>
      </c>
      <c r="AB786" s="98">
        <v>7</v>
      </c>
      <c r="AC786" s="98">
        <v>22</v>
      </c>
      <c r="AD786" s="98">
        <v>14</v>
      </c>
      <c r="AE786" s="98">
        <v>3</v>
      </c>
      <c r="AF786" s="98">
        <v>0</v>
      </c>
      <c r="AG786" s="98">
        <v>0</v>
      </c>
      <c r="AH786" s="98">
        <v>9</v>
      </c>
      <c r="AI786" s="98">
        <v>0</v>
      </c>
      <c r="AJ786" s="98">
        <v>0</v>
      </c>
      <c r="AK786" s="46">
        <f t="shared" si="692"/>
        <v>62</v>
      </c>
      <c r="AL786" s="54">
        <v>70.199999999999989</v>
      </c>
      <c r="AM786" s="114">
        <f t="shared" si="693"/>
        <v>188.2</v>
      </c>
      <c r="AN786" s="98">
        <v>0</v>
      </c>
      <c r="AO786" s="98">
        <v>0</v>
      </c>
      <c r="AP786" s="98">
        <v>0</v>
      </c>
      <c r="AQ786" s="98">
        <v>0</v>
      </c>
      <c r="AR786" s="98">
        <v>1</v>
      </c>
      <c r="AS786" s="98">
        <v>0</v>
      </c>
      <c r="AT786" s="98">
        <v>0</v>
      </c>
      <c r="AU786" s="98">
        <v>0</v>
      </c>
      <c r="AV786" s="98">
        <v>0</v>
      </c>
      <c r="AW786" s="98">
        <v>1</v>
      </c>
      <c r="AX786" s="98">
        <v>0</v>
      </c>
      <c r="AY786" s="98">
        <v>0</v>
      </c>
      <c r="AZ786" s="46">
        <f t="shared" si="694"/>
        <v>2</v>
      </c>
      <c r="BA786" s="54">
        <v>1.99</v>
      </c>
      <c r="BB786" s="114">
        <f t="shared" si="695"/>
        <v>5.99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>
        <v>0</v>
      </c>
      <c r="BI786" s="98">
        <v>0</v>
      </c>
      <c r="BJ786" s="98">
        <v>0</v>
      </c>
      <c r="BK786" s="98">
        <v>0</v>
      </c>
      <c r="BL786" s="98">
        <v>0</v>
      </c>
      <c r="BM786" s="98">
        <v>0</v>
      </c>
      <c r="BN786" s="98">
        <v>0</v>
      </c>
      <c r="BO786" s="51">
        <f t="shared" si="696"/>
        <v>0</v>
      </c>
      <c r="BP786" s="54">
        <v>0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12</v>
      </c>
      <c r="BW786" s="98">
        <v>46</v>
      </c>
      <c r="BX786" s="98">
        <v>58</v>
      </c>
      <c r="BY786" s="98">
        <v>0</v>
      </c>
      <c r="BZ786" s="98">
        <v>0</v>
      </c>
      <c r="CA786" s="98">
        <v>9</v>
      </c>
      <c r="CB786" s="98">
        <v>0</v>
      </c>
      <c r="CC786" s="98">
        <v>0</v>
      </c>
      <c r="CD786" s="51">
        <f t="shared" si="698"/>
        <v>125</v>
      </c>
      <c r="CE786" s="54">
        <v>114</v>
      </c>
      <c r="CF786" s="114">
        <f t="shared" si="699"/>
        <v>364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24</v>
      </c>
      <c r="CK786" s="91">
        <f t="shared" si="704"/>
        <v>71</v>
      </c>
      <c r="CL786" s="91">
        <f t="shared" si="705"/>
        <v>70</v>
      </c>
      <c r="CM786" s="91">
        <f t="shared" si="706"/>
        <v>64</v>
      </c>
      <c r="CN786" s="91">
        <f t="shared" si="707"/>
        <v>0</v>
      </c>
      <c r="CO786" s="91">
        <f t="shared" si="708"/>
        <v>0</v>
      </c>
      <c r="CP786" s="91">
        <f t="shared" si="709"/>
        <v>19</v>
      </c>
      <c r="CQ786" s="91">
        <f t="shared" si="710"/>
        <v>0</v>
      </c>
      <c r="CR786" s="91">
        <f t="shared" si="711"/>
        <v>0</v>
      </c>
      <c r="CS786" s="52">
        <f t="shared" si="712"/>
        <v>381.19</v>
      </c>
      <c r="CT786" s="52">
        <f t="shared" si="713"/>
        <v>302</v>
      </c>
      <c r="CU786" s="53">
        <f t="shared" si="714"/>
        <v>0.79225583042577197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>
        <v>0</v>
      </c>
      <c r="P787" s="98">
        <v>0</v>
      </c>
      <c r="Q787" s="98">
        <v>0</v>
      </c>
      <c r="R787" s="98">
        <v>0</v>
      </c>
      <c r="S787" s="98">
        <v>0</v>
      </c>
      <c r="T787" s="98">
        <v>0</v>
      </c>
      <c r="U787" s="98">
        <v>0</v>
      </c>
      <c r="V787" s="46">
        <f t="shared" si="690"/>
        <v>0</v>
      </c>
      <c r="W787" s="54">
        <v>0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>
        <v>0</v>
      </c>
      <c r="AE787" s="98">
        <v>0</v>
      </c>
      <c r="AF787" s="98">
        <v>0</v>
      </c>
      <c r="AG787" s="98">
        <v>0</v>
      </c>
      <c r="AH787" s="98">
        <v>2</v>
      </c>
      <c r="AI787" s="98">
        <v>1</v>
      </c>
      <c r="AJ787" s="98">
        <v>0</v>
      </c>
      <c r="AK787" s="46">
        <f t="shared" si="692"/>
        <v>3</v>
      </c>
      <c r="AL787" s="54">
        <v>0</v>
      </c>
      <c r="AM787" s="114">
        <f t="shared" si="693"/>
        <v>6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>
        <v>0</v>
      </c>
      <c r="AT787" s="98">
        <v>0</v>
      </c>
      <c r="AU787" s="98">
        <v>0</v>
      </c>
      <c r="AV787" s="98">
        <v>0</v>
      </c>
      <c r="AW787" s="98">
        <v>0</v>
      </c>
      <c r="AX787" s="98">
        <v>0</v>
      </c>
      <c r="AY787" s="98">
        <v>0</v>
      </c>
      <c r="AZ787" s="46">
        <f t="shared" si="694"/>
        <v>0</v>
      </c>
      <c r="BA787" s="54">
        <v>0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>
        <v>0</v>
      </c>
      <c r="BI787" s="98">
        <v>0</v>
      </c>
      <c r="BJ787" s="98">
        <v>0</v>
      </c>
      <c r="BK787" s="98">
        <v>0</v>
      </c>
      <c r="BL787" s="98">
        <v>0</v>
      </c>
      <c r="BM787" s="98">
        <v>0</v>
      </c>
      <c r="BN787" s="98">
        <v>0</v>
      </c>
      <c r="BO787" s="51">
        <f t="shared" si="696"/>
        <v>0</v>
      </c>
      <c r="BP787" s="54">
        <v>0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>
        <v>0</v>
      </c>
      <c r="BX787" s="98">
        <v>0</v>
      </c>
      <c r="BY787" s="98">
        <v>0</v>
      </c>
      <c r="BZ787" s="98">
        <v>0</v>
      </c>
      <c r="CA787" s="98">
        <v>0</v>
      </c>
      <c r="CB787" s="98">
        <v>0</v>
      </c>
      <c r="CC787" s="98">
        <v>0</v>
      </c>
      <c r="CD787" s="51">
        <f t="shared" si="698"/>
        <v>0</v>
      </c>
      <c r="CE787" s="54">
        <v>0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2</v>
      </c>
      <c r="CQ787" s="91">
        <f t="shared" si="710"/>
        <v>1</v>
      </c>
      <c r="CR787" s="91">
        <f t="shared" si="711"/>
        <v>0</v>
      </c>
      <c r="CS787" s="52">
        <f t="shared" si="712"/>
        <v>0</v>
      </c>
      <c r="CT787" s="52">
        <f t="shared" si="713"/>
        <v>3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4</v>
      </c>
      <c r="O788" s="98">
        <v>4</v>
      </c>
      <c r="P788" s="98">
        <v>1</v>
      </c>
      <c r="Q788" s="98">
        <v>2</v>
      </c>
      <c r="R788" s="98">
        <v>1</v>
      </c>
      <c r="S788" s="98">
        <v>3</v>
      </c>
      <c r="T788" s="98">
        <v>0</v>
      </c>
      <c r="U788" s="98">
        <v>4</v>
      </c>
      <c r="V788" s="46">
        <f t="shared" ref="V788:V790" si="715">SUM(J788:U788)</f>
        <v>29</v>
      </c>
      <c r="W788" s="54">
        <v>33.15</v>
      </c>
      <c r="X788" s="114">
        <f t="shared" ref="X788:X790" si="716">SUM(L788:W788)</f>
        <v>87.15</v>
      </c>
      <c r="Y788" s="98">
        <v>1</v>
      </c>
      <c r="Z788" s="98">
        <v>3</v>
      </c>
      <c r="AA788" s="98">
        <v>3</v>
      </c>
      <c r="AB788" s="98">
        <v>1</v>
      </c>
      <c r="AC788" s="98">
        <v>7</v>
      </c>
      <c r="AD788" s="98">
        <v>6</v>
      </c>
      <c r="AE788" s="98">
        <v>5</v>
      </c>
      <c r="AF788" s="98">
        <v>5</v>
      </c>
      <c r="AG788" s="98">
        <v>7</v>
      </c>
      <c r="AH788" s="98">
        <v>3</v>
      </c>
      <c r="AI788" s="98">
        <v>2</v>
      </c>
      <c r="AJ788" s="98">
        <v>2</v>
      </c>
      <c r="AK788" s="46">
        <f t="shared" ref="AK788:AK790" si="717">SUM(Y788:AJ788)</f>
        <v>45</v>
      </c>
      <c r="AL788" s="54">
        <v>39</v>
      </c>
      <c r="AM788" s="114">
        <f t="shared" ref="AM788:AM790" si="718">SUM(AA788:AL788)</f>
        <v>125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>
        <v>0</v>
      </c>
      <c r="AT788" s="98">
        <v>0</v>
      </c>
      <c r="AU788" s="98">
        <v>0</v>
      </c>
      <c r="AV788" s="98">
        <v>0</v>
      </c>
      <c r="AW788" s="98">
        <v>0</v>
      </c>
      <c r="AX788" s="98">
        <v>0</v>
      </c>
      <c r="AY788" s="98">
        <v>0</v>
      </c>
      <c r="AZ788" s="46">
        <f t="shared" ref="AZ788:AZ790" si="719">SUM(AN788:AY788)</f>
        <v>1</v>
      </c>
      <c r="BA788" s="54">
        <v>1.99</v>
      </c>
      <c r="BB788" s="114">
        <f t="shared" ref="BB788:BB790" si="720">SUM(AP788:BA788)</f>
        <v>2.99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>
        <v>0</v>
      </c>
      <c r="BI788" s="98">
        <v>0</v>
      </c>
      <c r="BJ788" s="98">
        <v>0</v>
      </c>
      <c r="BK788" s="98">
        <v>0</v>
      </c>
      <c r="BL788" s="98">
        <v>0</v>
      </c>
      <c r="BM788" s="98">
        <v>0</v>
      </c>
      <c r="BN788" s="98">
        <v>0</v>
      </c>
      <c r="BO788" s="51">
        <f t="shared" ref="BO788:BO790" si="721">SUM(BC788:BN788)</f>
        <v>0</v>
      </c>
      <c r="BP788" s="54">
        <v>0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>
        <v>0</v>
      </c>
      <c r="BX788" s="98">
        <v>0</v>
      </c>
      <c r="BY788" s="98">
        <v>0</v>
      </c>
      <c r="BZ788" s="98">
        <v>0</v>
      </c>
      <c r="CA788" s="98">
        <v>0</v>
      </c>
      <c r="CB788" s="98">
        <v>0</v>
      </c>
      <c r="CC788" s="98">
        <v>0</v>
      </c>
      <c r="CD788" s="51">
        <f t="shared" ref="CD788:CD790" si="723">SUM(BR788:CC788)</f>
        <v>0</v>
      </c>
      <c r="CE788" s="54">
        <v>0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11</v>
      </c>
      <c r="CL788" s="91">
        <f t="shared" ref="CL788:CL790" si="730">+O788+AD788+AS788+BH788+BW788</f>
        <v>10</v>
      </c>
      <c r="CM788" s="91">
        <f t="shared" ref="CM788:CM790" si="731">+P788+AE788+AT788+BI788+BX788</f>
        <v>6</v>
      </c>
      <c r="CN788" s="91">
        <f t="shared" ref="CN788:CN790" si="732">+Q788+AF788+AU788+BJ788+BY788</f>
        <v>7</v>
      </c>
      <c r="CO788" s="91">
        <f t="shared" ref="CO788:CO790" si="733">+R788+AG788+AV788+BK788+BZ788</f>
        <v>8</v>
      </c>
      <c r="CP788" s="91">
        <f t="shared" ref="CP788:CP790" si="734">+S788+AH788+AW788+BL788+CA788</f>
        <v>6</v>
      </c>
      <c r="CQ788" s="91">
        <f t="shared" ref="CQ788:CQ790" si="735">+T788+AI788+AX788+BM788+CB788</f>
        <v>2</v>
      </c>
      <c r="CR788" s="91">
        <f t="shared" ref="CR788:CR790" si="736">+U788+AJ788+AY788+BN788+CC788</f>
        <v>6</v>
      </c>
      <c r="CS788" s="52">
        <f t="shared" ref="CS788:CS790" si="737">+W788+AL788+BA788+BP788+CE788</f>
        <v>74.14</v>
      </c>
      <c r="CT788" s="52">
        <f t="shared" ref="CT788:CT790" si="738">V788+AK788+AZ788+BO788+CD788</f>
        <v>75</v>
      </c>
      <c r="CU788" s="53">
        <f t="shared" ref="CU788:CU790" si="739">IFERROR(CT788/CS788,0)</f>
        <v>1.0115996762881037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>
        <v>0</v>
      </c>
      <c r="P789" s="98">
        <v>0</v>
      </c>
      <c r="Q789" s="98">
        <v>0</v>
      </c>
      <c r="R789" s="98">
        <v>0</v>
      </c>
      <c r="S789" s="98">
        <v>0</v>
      </c>
      <c r="T789" s="98">
        <v>0</v>
      </c>
      <c r="U789" s="98">
        <v>0</v>
      </c>
      <c r="V789" s="46">
        <f t="shared" si="715"/>
        <v>0</v>
      </c>
      <c r="W789" s="54">
        <v>0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>
        <v>0</v>
      </c>
      <c r="AE789" s="98">
        <v>0</v>
      </c>
      <c r="AF789" s="98">
        <v>0</v>
      </c>
      <c r="AG789" s="98">
        <v>0</v>
      </c>
      <c r="AH789" s="98">
        <v>0</v>
      </c>
      <c r="AI789" s="98">
        <v>0</v>
      </c>
      <c r="AJ789" s="98">
        <v>0</v>
      </c>
      <c r="AK789" s="46">
        <f t="shared" si="717"/>
        <v>0</v>
      </c>
      <c r="AL789" s="54">
        <v>0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>
        <v>0</v>
      </c>
      <c r="AT789" s="98">
        <v>0</v>
      </c>
      <c r="AU789" s="98">
        <v>0</v>
      </c>
      <c r="AV789" s="98">
        <v>0</v>
      </c>
      <c r="AW789" s="98">
        <v>0</v>
      </c>
      <c r="AX789" s="98">
        <v>0</v>
      </c>
      <c r="AY789" s="98">
        <v>0</v>
      </c>
      <c r="AZ789" s="46">
        <f t="shared" si="719"/>
        <v>0</v>
      </c>
      <c r="BA789" s="54">
        <v>0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>
        <v>0</v>
      </c>
      <c r="BI789" s="98">
        <v>0</v>
      </c>
      <c r="BJ789" s="98">
        <v>0</v>
      </c>
      <c r="BK789" s="98">
        <v>0</v>
      </c>
      <c r="BL789" s="98">
        <v>0</v>
      </c>
      <c r="BM789" s="98">
        <v>0</v>
      </c>
      <c r="BN789" s="98">
        <v>0</v>
      </c>
      <c r="BO789" s="51">
        <f t="shared" si="721"/>
        <v>0</v>
      </c>
      <c r="BP789" s="54">
        <v>0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>
        <v>0</v>
      </c>
      <c r="BX789" s="98">
        <v>0</v>
      </c>
      <c r="BY789" s="98">
        <v>0</v>
      </c>
      <c r="BZ789" s="98">
        <v>0</v>
      </c>
      <c r="CA789" s="98">
        <v>0</v>
      </c>
      <c r="CB789" s="98">
        <v>0</v>
      </c>
      <c r="CC789" s="98">
        <v>0</v>
      </c>
      <c r="CD789" s="51">
        <f t="shared" si="723"/>
        <v>0</v>
      </c>
      <c r="CE789" s="54">
        <v>0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>
        <v>0</v>
      </c>
      <c r="P790" s="98">
        <v>0</v>
      </c>
      <c r="Q790" s="98">
        <v>0</v>
      </c>
      <c r="R790" s="98">
        <v>0</v>
      </c>
      <c r="S790" s="98">
        <v>0</v>
      </c>
      <c r="T790" s="98">
        <v>0</v>
      </c>
      <c r="U790" s="98">
        <v>0</v>
      </c>
      <c r="V790" s="46">
        <f t="shared" si="715"/>
        <v>0</v>
      </c>
      <c r="W790" s="54">
        <v>0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>
        <v>0</v>
      </c>
      <c r="AE790" s="98">
        <v>0</v>
      </c>
      <c r="AF790" s="98">
        <v>0</v>
      </c>
      <c r="AG790" s="98">
        <v>0</v>
      </c>
      <c r="AH790" s="98">
        <v>0</v>
      </c>
      <c r="AI790" s="98">
        <v>0</v>
      </c>
      <c r="AJ790" s="98">
        <v>0</v>
      </c>
      <c r="AK790" s="46">
        <f t="shared" si="717"/>
        <v>0</v>
      </c>
      <c r="AL790" s="54">
        <v>0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>
        <v>0</v>
      </c>
      <c r="AT790" s="98">
        <v>0</v>
      </c>
      <c r="AU790" s="98">
        <v>0</v>
      </c>
      <c r="AV790" s="98">
        <v>0</v>
      </c>
      <c r="AW790" s="98">
        <v>0</v>
      </c>
      <c r="AX790" s="98">
        <v>0</v>
      </c>
      <c r="AY790" s="98">
        <v>0</v>
      </c>
      <c r="AZ790" s="46">
        <f t="shared" si="719"/>
        <v>0</v>
      </c>
      <c r="BA790" s="54">
        <v>0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>
        <v>0</v>
      </c>
      <c r="BI790" s="98">
        <v>0</v>
      </c>
      <c r="BJ790" s="98">
        <v>0</v>
      </c>
      <c r="BK790" s="98">
        <v>0</v>
      </c>
      <c r="BL790" s="98">
        <v>0</v>
      </c>
      <c r="BM790" s="98">
        <v>0</v>
      </c>
      <c r="BN790" s="98">
        <v>0</v>
      </c>
      <c r="BO790" s="51">
        <f t="shared" si="721"/>
        <v>0</v>
      </c>
      <c r="BP790" s="54">
        <v>0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>
        <v>0</v>
      </c>
      <c r="BX790" s="98">
        <v>0</v>
      </c>
      <c r="BY790" s="98">
        <v>0</v>
      </c>
      <c r="BZ790" s="98">
        <v>0</v>
      </c>
      <c r="CA790" s="98">
        <v>0</v>
      </c>
      <c r="CB790" s="98">
        <v>0</v>
      </c>
      <c r="CC790" s="98">
        <v>0</v>
      </c>
      <c r="CD790" s="51">
        <f t="shared" si="723"/>
        <v>0</v>
      </c>
      <c r="CE790" s="54">
        <v>0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>
        <v>0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>
        <v>0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>
        <v>0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>
        <v>0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>
        <v>0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X17:X19 AK17:AK19 AZ17:AZ19 BO17:BO19 CD17:CD19 AM17:AM19 BB17:BB19 BQ17:BQ19 CF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82960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6020</v>
      </c>
      <c r="D4" s="71">
        <f>+IRA!K5+IRA!Z5+IRA!AO5+IRA!BD5+IRA!BS5</f>
        <v>5126</v>
      </c>
      <c r="E4" s="71">
        <f>+IRA!L5+IRA!AA5+IRA!AP5+IRA!BE5+IRA!BT5</f>
        <v>7521</v>
      </c>
      <c r="F4" s="71">
        <f>+IRA!M5+IRA!AB5+IRA!AQ5+IRA!BF5+IRA!BU5</f>
        <v>8398</v>
      </c>
      <c r="G4" s="71">
        <f>+IRA!N5+IRA!AC5+IRA!AR5+IRA!BG5+IRA!BV5</f>
        <v>7758</v>
      </c>
      <c r="H4" s="71">
        <f>+IRA!O5+IRA!AD5+IRA!AS5+IRA!BH5+IRA!BW5</f>
        <v>7477</v>
      </c>
      <c r="I4" s="71">
        <f>+IRA!P5+IRA!AE5+IRA!AT5+IRA!BI5+IRA!BX5</f>
        <v>6635</v>
      </c>
      <c r="J4" s="71">
        <f>+IRA!Q5+IRA!AF5+IRA!AU5+IRA!BJ5+IRA!BY5</f>
        <v>5981</v>
      </c>
      <c r="K4" s="71">
        <f>+IRA!R5+IRA!AG5+IRA!AV5+IRA!BK5+IRA!BZ5</f>
        <v>6393</v>
      </c>
      <c r="L4" s="71">
        <f>+IRA!S5+IRA!AH5+IRA!AW5+IRA!BL5+IRA!CA5</f>
        <v>7734</v>
      </c>
      <c r="M4" s="71">
        <f>+IRA!T5+IRA!AI5+IRA!AX5+IRA!BM5+IRA!CB5</f>
        <v>8312</v>
      </c>
      <c r="N4" s="74">
        <f>+IRA!U5+IRA!AJ5+IRA!AY5+IRA!BN5+IRA!CC5</f>
        <v>5605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1937</v>
      </c>
      <c r="D6" s="70">
        <f>SUMIFS(IRA!$AK$7:$AK$910,IRA!$E$7:$E$910,REDES!B6)</f>
        <v>7852</v>
      </c>
      <c r="E6" s="70">
        <f>SUMIFS(IRA!$AZ$7:$AZ$910,IRA!$E$7:$E$910,REDES!B6)</f>
        <v>186</v>
      </c>
      <c r="F6" s="70">
        <f>SUMIFS(IRA!$BO$7:$BO$910,IRA!$E$7:$E$910,REDES!B6)</f>
        <v>9</v>
      </c>
      <c r="G6" s="72">
        <f>SUMIFS(IRA!$CD$7:$CD$910,IRA!$E$7:$E$910,REDES!B6)</f>
        <v>365</v>
      </c>
      <c r="H6" s="76">
        <f>SUM(C6:G6)</f>
        <v>10349</v>
      </c>
      <c r="I6" s="122">
        <f>SUMIFS(IRA!$CS$7:$CS$997,IRA!$E$7:$E$997,REDES!B6)</f>
        <v>9122.5700000000052</v>
      </c>
      <c r="J6" s="80">
        <f>H6/I6</f>
        <v>1.134439088984792</v>
      </c>
    </row>
    <row r="7" spans="2:11" x14ac:dyDescent="0.3">
      <c r="B7" s="62" t="s">
        <v>513</v>
      </c>
      <c r="C7" s="63">
        <f>SUMIFS(IRA!$V$7:$V$910,IRA!$E$7:$E$910,REDES!B7)</f>
        <v>4911</v>
      </c>
      <c r="D7" s="39">
        <f>SUMIFS(IRA!$AK$7:$AK$910,IRA!$E$7:$E$910,REDES!B7)</f>
        <v>10856</v>
      </c>
      <c r="E7" s="39">
        <f>SUMIFS(IRA!$AZ$7:$AZ$910,IRA!$E$7:$E$910,REDES!B7)</f>
        <v>154</v>
      </c>
      <c r="F7" s="39">
        <f>SUMIFS(IRA!$BO$7:$BO$910,IRA!$E$7:$E$910,REDES!B7)</f>
        <v>16</v>
      </c>
      <c r="G7" s="73">
        <f>SUMIFS(IRA!$CD$7:$CD$910,IRA!$E$7:$E$910,REDES!B7)</f>
        <v>2790</v>
      </c>
      <c r="H7" s="77">
        <f t="shared" ref="H7:H13" si="0">SUM(C7:G7)</f>
        <v>18727</v>
      </c>
      <c r="I7" s="123">
        <f>SUMIFS(IRA!$CS$7:$CS$997,IRA!$E$7:$E$997,REDES!B7)</f>
        <v>17032.059999999994</v>
      </c>
      <c r="J7" s="81">
        <f t="shared" ref="J7:J13" si="1">H7/I7</f>
        <v>1.0995146799623772</v>
      </c>
    </row>
    <row r="8" spans="2:11" x14ac:dyDescent="0.3">
      <c r="B8" s="62" t="s">
        <v>191</v>
      </c>
      <c r="C8" s="63">
        <f>SUMIFS(IRA!$V$7:$V$910,IRA!$E$7:$E$910,REDES!B8)</f>
        <v>1625</v>
      </c>
      <c r="D8" s="39">
        <f>SUMIFS(IRA!$AK$7:$AK$910,IRA!$E$7:$E$910,REDES!B8)</f>
        <v>4901</v>
      </c>
      <c r="E8" s="39">
        <f>SUMIFS(IRA!$AZ$7:$AZ$910,IRA!$E$7:$E$910,REDES!B8)</f>
        <v>163</v>
      </c>
      <c r="F8" s="39">
        <f>SUMIFS(IRA!$BO$7:$BO$910,IRA!$E$7:$E$910,REDES!B8)</f>
        <v>2</v>
      </c>
      <c r="G8" s="73">
        <f>SUMIFS(IRA!$CD$7:$CD$910,IRA!$E$7:$E$910,REDES!B8)</f>
        <v>427</v>
      </c>
      <c r="H8" s="77">
        <f t="shared" si="0"/>
        <v>7118</v>
      </c>
      <c r="I8" s="123">
        <f>SUMIFS(IRA!$CS$7:$CS$997,IRA!$E$7:$E$997,REDES!B8)</f>
        <v>6339.7699999999995</v>
      </c>
      <c r="J8" s="81">
        <f t="shared" si="1"/>
        <v>1.1227536645651184</v>
      </c>
    </row>
    <row r="9" spans="2:11" x14ac:dyDescent="0.3">
      <c r="B9" s="62" t="s">
        <v>511</v>
      </c>
      <c r="C9" s="63">
        <f>SUMIFS(IRA!$V$7:$V$910,IRA!$E$7:$E$910,REDES!B9)</f>
        <v>5711</v>
      </c>
      <c r="D9" s="39">
        <f>SUMIFS(IRA!$AK$7:$AK$910,IRA!$E$7:$E$910,REDES!B9)</f>
        <v>9988</v>
      </c>
      <c r="E9" s="39">
        <f>SUMIFS(IRA!$AZ$7:$AZ$910,IRA!$E$7:$E$910,REDES!B9)</f>
        <v>278</v>
      </c>
      <c r="F9" s="39">
        <f>SUMIFS(IRA!$BO$7:$BO$910,IRA!$E$7:$E$910,REDES!B9)</f>
        <v>7</v>
      </c>
      <c r="G9" s="73">
        <f>SUMIFS(IRA!$CD$7:$CD$910,IRA!$E$7:$E$910,REDES!B9)</f>
        <v>454</v>
      </c>
      <c r="H9" s="77">
        <f t="shared" si="0"/>
        <v>16438</v>
      </c>
      <c r="I9" s="123">
        <f>SUMIFS(IRA!$CS$7:$CS$997,IRA!$E$7:$E$997,REDES!B9)</f>
        <v>24896.34</v>
      </c>
      <c r="J9" s="81">
        <f t="shared" si="1"/>
        <v>0.66025769249616606</v>
      </c>
    </row>
    <row r="10" spans="2:11" x14ac:dyDescent="0.3">
      <c r="B10" s="62" t="s">
        <v>502</v>
      </c>
      <c r="C10" s="63">
        <f>SUMIFS(IRA!$V$7:$V$910,IRA!$E$7:$E$910,REDES!B10)</f>
        <v>2345</v>
      </c>
      <c r="D10" s="39">
        <f>SUMIFS(IRA!$AK$7:$AK$910,IRA!$E$7:$E$910,REDES!B10)</f>
        <v>4817</v>
      </c>
      <c r="E10" s="39">
        <f>SUMIFS(IRA!$AZ$7:$AZ$910,IRA!$E$7:$E$910,REDES!B10)</f>
        <v>134</v>
      </c>
      <c r="F10" s="39">
        <f>SUMIFS(IRA!$BO$7:$BO$910,IRA!$E$7:$E$910,REDES!B10)</f>
        <v>3</v>
      </c>
      <c r="G10" s="73">
        <f>SUMIFS(IRA!$CD$7:$CD$910,IRA!$E$7:$E$910,REDES!B10)</f>
        <v>261</v>
      </c>
      <c r="H10" s="77">
        <f t="shared" si="0"/>
        <v>7560</v>
      </c>
      <c r="I10" s="123">
        <f>SUMIFS(IRA!$CS$7:$CS$997,IRA!$E$7:$E$997,REDES!B10)</f>
        <v>9089.3700000000008</v>
      </c>
      <c r="J10" s="81">
        <f t="shared" si="1"/>
        <v>0.83174081371976272</v>
      </c>
    </row>
    <row r="11" spans="2:11" x14ac:dyDescent="0.3">
      <c r="B11" s="62" t="s">
        <v>254</v>
      </c>
      <c r="C11" s="63">
        <f>SUMIFS(IRA!$V$7:$V$910,IRA!$E$7:$E$910,REDES!B11)</f>
        <v>2742</v>
      </c>
      <c r="D11" s="39">
        <f>SUMIFS(IRA!$AK$7:$AK$910,IRA!$E$7:$E$910,REDES!B11)</f>
        <v>4925</v>
      </c>
      <c r="E11" s="39">
        <f>SUMIFS(IRA!$AZ$7:$AZ$910,IRA!$E$7:$E$910,REDES!B11)</f>
        <v>113</v>
      </c>
      <c r="F11" s="39">
        <f>SUMIFS(IRA!$BO$7:$BO$910,IRA!$E$7:$E$910,REDES!B11)</f>
        <v>0</v>
      </c>
      <c r="G11" s="73">
        <f>SUMIFS(IRA!$CD$7:$CD$910,IRA!$E$7:$E$910,REDES!B11)</f>
        <v>253</v>
      </c>
      <c r="H11" s="77">
        <f t="shared" si="0"/>
        <v>8033</v>
      </c>
      <c r="I11" s="123">
        <f>SUMIFS(IRA!$CS$7:$CS$997,IRA!$E$7:$E$997,REDES!B11)</f>
        <v>8005.61</v>
      </c>
      <c r="J11" s="81">
        <f t="shared" si="1"/>
        <v>1.0034213507777672</v>
      </c>
    </row>
    <row r="12" spans="2:11" x14ac:dyDescent="0.3">
      <c r="B12" s="62" t="s">
        <v>11</v>
      </c>
      <c r="C12" s="63">
        <f>SUMIFS(IRA!$V$7:$V$910,IRA!$E$7:$E$910,REDES!B12)</f>
        <v>2106</v>
      </c>
      <c r="D12" s="39">
        <f>SUMIFS(IRA!$AK$7:$AK$910,IRA!$E$7:$E$910,REDES!B12)</f>
        <v>3489</v>
      </c>
      <c r="E12" s="39">
        <f>SUMIFS(IRA!$AZ$7:$AZ$910,IRA!$E$7:$E$910,REDES!B12)</f>
        <v>47</v>
      </c>
      <c r="F12" s="39">
        <f>SUMIFS(IRA!$BO$7:$BO$910,IRA!$E$7:$E$910,REDES!B12)</f>
        <v>2</v>
      </c>
      <c r="G12" s="73">
        <f>SUMIFS(IRA!$CD$7:$CD$910,IRA!$E$7:$E$910,REDES!B12)</f>
        <v>129</v>
      </c>
      <c r="H12" s="77">
        <f t="shared" si="0"/>
        <v>5773</v>
      </c>
      <c r="I12" s="123">
        <f>SUMIFS(IRA!$CS$7:$CS$997,IRA!$E$7:$E$997,REDES!B12)</f>
        <v>7459.18</v>
      </c>
      <c r="J12" s="81">
        <f t="shared" si="1"/>
        <v>0.77394566158746669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2996</v>
      </c>
      <c r="D13" s="71">
        <f>SUMIFS(IRA!$AK$7:$AK$910,IRA!$E$7:$E$910,REDES!B13)</f>
        <v>4576</v>
      </c>
      <c r="E13" s="71">
        <f>SUMIFS(IRA!$AZ$7:$AZ$910,IRA!$E$7:$E$910,REDES!B13)</f>
        <v>98</v>
      </c>
      <c r="F13" s="71">
        <f>SUMIFS(IRA!$BO$7:$BO$910,IRA!$E$7:$E$910,REDES!B13)</f>
        <v>6</v>
      </c>
      <c r="G13" s="74">
        <f>SUMIFS(IRA!$CD$7:$CD$910,IRA!$E$7:$E$910,REDES!B13)</f>
        <v>216</v>
      </c>
      <c r="H13" s="78">
        <f t="shared" si="0"/>
        <v>7892</v>
      </c>
      <c r="I13" s="123">
        <f>SUMIFS(IRA!$CS$7:$CS$997,IRA!$E$7:$E$997,REDES!B13)</f>
        <v>8330.44</v>
      </c>
      <c r="J13" s="82">
        <f t="shared" si="1"/>
        <v>0.94736892649127769</v>
      </c>
    </row>
    <row r="14" spans="2:11" ht="15" thickBot="1" x14ac:dyDescent="0.35">
      <c r="B14" s="64" t="s">
        <v>496</v>
      </c>
      <c r="C14" s="65">
        <f>SUM(C6:C13)</f>
        <v>24373</v>
      </c>
      <c r="D14" s="67">
        <f t="shared" ref="D14:H14" si="2">SUM(D6:D13)</f>
        <v>51404</v>
      </c>
      <c r="E14" s="67">
        <f t="shared" si="2"/>
        <v>1173</v>
      </c>
      <c r="F14" s="66">
        <f t="shared" si="2"/>
        <v>45</v>
      </c>
      <c r="G14" s="67">
        <f t="shared" si="2"/>
        <v>4895</v>
      </c>
      <c r="H14" s="79">
        <f t="shared" si="2"/>
        <v>81890</v>
      </c>
      <c r="I14" s="124">
        <f>SUM(I6:I13)</f>
        <v>90275.34</v>
      </c>
      <c r="J14" s="83">
        <f>+H14/I14</f>
        <v>0.90711372563094195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2026-02-03T16:38:13Z</dcterms:modified>
</cp:coreProperties>
</file>